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C:\Users\duma_01\Desktop\ЗАСЕДАНИЯ\2025 год\РЕШЕНИЯ\решения 20.05.2025\№ 49 о утвержд. отчета об исполн. бюджета за 2024 г\"/>
    </mc:Choice>
  </mc:AlternateContent>
  <bookViews>
    <workbookView xWindow="14535" yWindow="-75" windowWidth="15480" windowHeight="12030" activeTab="2"/>
  </bookViews>
  <sheets>
    <sheet name="доходы" sheetId="9" r:id="rId1"/>
    <sheet name="Расходы " sheetId="15" r:id="rId2"/>
    <sheet name="источники" sheetId="5" r:id="rId3"/>
    <sheet name="Лист1" sheetId="16" r:id="rId4"/>
  </sheets>
  <definedNames>
    <definedName name="_xlnm._FilterDatabase" localSheetId="0" hidden="1">доходы!$A$24:$H$162</definedName>
    <definedName name="_xlnm._FilterDatabase" localSheetId="1" hidden="1">'Расходы '!$A$21:$I$664</definedName>
  </definedNames>
  <calcPr calcId="162913" iterate="1"/>
</workbook>
</file>

<file path=xl/calcChain.xml><?xml version="1.0" encoding="utf-8"?>
<calcChain xmlns="http://schemas.openxmlformats.org/spreadsheetml/2006/main">
  <c r="M35" i="5" l="1"/>
  <c r="M34" i="5"/>
  <c r="M33" i="5"/>
  <c r="M32" i="5"/>
  <c r="M31" i="5"/>
  <c r="M30" i="5"/>
  <c r="M29" i="5"/>
  <c r="M28" i="5"/>
  <c r="M27" i="5"/>
  <c r="M26" i="5"/>
  <c r="M25" i="5"/>
  <c r="F179" i="9"/>
  <c r="F178" i="9"/>
  <c r="F177" i="9"/>
  <c r="F176" i="9"/>
  <c r="F173" i="9"/>
  <c r="F172" i="9"/>
  <c r="F171" i="9"/>
  <c r="F170" i="9"/>
  <c r="F169" i="9"/>
  <c r="F168" i="9"/>
  <c r="F167" i="9"/>
  <c r="F166" i="9"/>
  <c r="F165" i="9"/>
  <c r="F164" i="9"/>
  <c r="F163" i="9"/>
  <c r="F162" i="9"/>
  <c r="F161" i="9"/>
  <c r="F160" i="9"/>
  <c r="F159" i="9"/>
  <c r="F158" i="9"/>
  <c r="F157" i="9"/>
  <c r="F156" i="9"/>
  <c r="F155" i="9"/>
  <c r="F154" i="9"/>
  <c r="F153" i="9"/>
  <c r="F152" i="9"/>
  <c r="F151" i="9"/>
  <c r="F150" i="9"/>
  <c r="F149" i="9"/>
  <c r="F143" i="9"/>
  <c r="F142" i="9"/>
  <c r="F136" i="9"/>
  <c r="F135" i="9"/>
  <c r="F134" i="9"/>
  <c r="F133" i="9"/>
  <c r="F129" i="9"/>
  <c r="F128" i="9"/>
  <c r="F127" i="9"/>
  <c r="F126" i="9"/>
  <c r="F125" i="9"/>
  <c r="F124" i="9"/>
  <c r="F121" i="9"/>
  <c r="F120" i="9"/>
  <c r="F119" i="9"/>
  <c r="F118" i="9"/>
  <c r="F115" i="9"/>
  <c r="F114" i="9"/>
  <c r="F113" i="9"/>
  <c r="F112" i="9"/>
  <c r="F111" i="9"/>
  <c r="F110" i="9"/>
  <c r="F101" i="9"/>
  <c r="F100" i="9"/>
  <c r="F99" i="9"/>
  <c r="F98" i="9"/>
  <c r="F97" i="9"/>
  <c r="F96" i="9"/>
  <c r="F95" i="9"/>
  <c r="F94" i="9"/>
  <c r="F93" i="9"/>
  <c r="F92" i="9"/>
  <c r="F91" i="9"/>
  <c r="F90" i="9"/>
  <c r="F89" i="9"/>
  <c r="F88" i="9"/>
  <c r="F87" i="9"/>
  <c r="F86" i="9"/>
  <c r="F85" i="9"/>
  <c r="F84" i="9"/>
  <c r="F83" i="9"/>
  <c r="F82" i="9"/>
  <c r="F81" i="9"/>
  <c r="F80" i="9"/>
  <c r="F79" i="9"/>
  <c r="F78" i="9"/>
  <c r="F77" i="9"/>
  <c r="F76" i="9"/>
  <c r="F75" i="9"/>
  <c r="F74" i="9"/>
  <c r="F73" i="9"/>
  <c r="F72" i="9"/>
  <c r="F71" i="9"/>
  <c r="F70" i="9"/>
  <c r="F69" i="9"/>
  <c r="F68" i="9"/>
  <c r="F67" i="9"/>
  <c r="F66" i="9"/>
  <c r="F65" i="9"/>
  <c r="F64" i="9"/>
  <c r="F63" i="9"/>
  <c r="F62" i="9"/>
  <c r="F61" i="9"/>
  <c r="F60" i="9"/>
  <c r="F59" i="9"/>
  <c r="F58" i="9"/>
  <c r="F57" i="9"/>
  <c r="F56" i="9"/>
  <c r="F55" i="9"/>
  <c r="F51" i="9"/>
  <c r="F50" i="9"/>
  <c r="F49" i="9"/>
  <c r="F48" i="9"/>
  <c r="F47" i="9"/>
  <c r="F46" i="9"/>
  <c r="F45" i="9"/>
  <c r="F44" i="9"/>
  <c r="F43" i="9"/>
  <c r="F42" i="9"/>
  <c r="F41" i="9"/>
  <c r="F40" i="9"/>
  <c r="F39" i="9"/>
  <c r="F38" i="9"/>
  <c r="F37" i="9"/>
  <c r="F36" i="9"/>
  <c r="F31" i="9"/>
  <c r="F30" i="9"/>
  <c r="F29" i="9"/>
  <c r="F28" i="9"/>
  <c r="F27" i="9"/>
  <c r="F26" i="9"/>
  <c r="F25" i="9"/>
  <c r="H54" i="15" l="1"/>
  <c r="H536" i="15"/>
  <c r="G611" i="15" l="1"/>
  <c r="G539" i="15"/>
  <c r="H302" i="15"/>
  <c r="G302" i="15"/>
  <c r="G290" i="15"/>
  <c r="H87" i="15"/>
  <c r="G87" i="15"/>
  <c r="H90" i="15" l="1"/>
  <c r="H539" i="15" l="1"/>
  <c r="H334" i="15"/>
  <c r="H256" i="15" l="1"/>
  <c r="G256" i="15"/>
  <c r="I70" i="15"/>
  <c r="H67" i="15"/>
  <c r="G67" i="15"/>
  <c r="H30" i="15" l="1"/>
  <c r="I295" i="15" l="1"/>
  <c r="H203" i="15"/>
  <c r="G558" i="15" l="1"/>
  <c r="H646" i="15" l="1"/>
  <c r="I424" i="15"/>
  <c r="I423" i="15"/>
  <c r="I336" i="15"/>
  <c r="G203" i="15"/>
  <c r="I80" i="15"/>
  <c r="H562" i="15" l="1"/>
  <c r="H560" i="15"/>
  <c r="H558" i="15"/>
  <c r="G560" i="15"/>
  <c r="G562" i="15"/>
  <c r="H209" i="15"/>
  <c r="G209" i="15"/>
  <c r="G557" i="15" l="1"/>
  <c r="H557" i="15"/>
  <c r="H566" i="15"/>
  <c r="H565" i="15" s="1"/>
  <c r="H564" i="15" s="1"/>
  <c r="G566" i="15"/>
  <c r="G565" i="15" s="1"/>
  <c r="G564" i="15" s="1"/>
  <c r="H359" i="15"/>
  <c r="G359" i="15"/>
  <c r="H292" i="15"/>
  <c r="G292" i="15"/>
  <c r="H288" i="15"/>
  <c r="G288" i="15"/>
  <c r="H259" i="15"/>
  <c r="H258" i="15" s="1"/>
  <c r="G259" i="15"/>
  <c r="G258" i="15" s="1"/>
  <c r="H632" i="15"/>
  <c r="H631" i="15" s="1"/>
  <c r="H630" i="15" s="1"/>
  <c r="H629" i="15" s="1"/>
  <c r="G632" i="15"/>
  <c r="G631" i="15" s="1"/>
  <c r="G630" i="15" s="1"/>
  <c r="G629" i="15" s="1"/>
  <c r="H387" i="15" l="1"/>
  <c r="G387" i="15"/>
  <c r="G368" i="15"/>
  <c r="H368" i="15"/>
  <c r="H422" i="15"/>
  <c r="G422" i="15"/>
  <c r="G421" i="15" s="1"/>
  <c r="G420" i="15" s="1"/>
  <c r="H337" i="15"/>
  <c r="H335" i="15"/>
  <c r="G271" i="15"/>
  <c r="H193" i="15"/>
  <c r="H192" i="15" s="1"/>
  <c r="H191" i="15" s="1"/>
  <c r="G193" i="15"/>
  <c r="G192" i="15" s="1"/>
  <c r="G191" i="15" s="1"/>
  <c r="H213" i="15"/>
  <c r="G213" i="15"/>
  <c r="G197" i="15"/>
  <c r="H163" i="15"/>
  <c r="G163" i="15"/>
  <c r="H161" i="15"/>
  <c r="G161" i="15"/>
  <c r="G337" i="15"/>
  <c r="H97" i="15"/>
  <c r="G97" i="15"/>
  <c r="G335" i="15"/>
  <c r="H81" i="15"/>
  <c r="G81" i="15"/>
  <c r="H78" i="15"/>
  <c r="G78" i="15"/>
  <c r="I335" i="15" l="1"/>
  <c r="I337" i="15"/>
  <c r="H421" i="15"/>
  <c r="I422" i="15"/>
  <c r="G334" i="15"/>
  <c r="I334" i="15" s="1"/>
  <c r="I602" i="15"/>
  <c r="G601" i="15"/>
  <c r="G496" i="15"/>
  <c r="G354" i="15"/>
  <c r="H274" i="15"/>
  <c r="G274" i="15"/>
  <c r="H189" i="15"/>
  <c r="H188" i="15" s="1"/>
  <c r="H187" i="15" s="1"/>
  <c r="H156" i="15"/>
  <c r="H155" i="15" s="1"/>
  <c r="H154" i="15" s="1"/>
  <c r="G156" i="15"/>
  <c r="G155" i="15" s="1"/>
  <c r="G154" i="15" s="1"/>
  <c r="H136" i="15"/>
  <c r="H135" i="15" s="1"/>
  <c r="G136" i="15"/>
  <c r="G101" i="15"/>
  <c r="H84" i="15"/>
  <c r="G84" i="15"/>
  <c r="I64" i="15"/>
  <c r="H62" i="15"/>
  <c r="G62" i="15"/>
  <c r="H420" i="15" l="1"/>
  <c r="I420" i="15" s="1"/>
  <c r="I421" i="15"/>
  <c r="I62" i="15"/>
  <c r="H60" i="15"/>
  <c r="H601" i="15" l="1"/>
  <c r="I601" i="15" s="1"/>
  <c r="H346" i="15" l="1"/>
  <c r="I299" i="15"/>
  <c r="I285" i="15"/>
  <c r="H276" i="15" l="1"/>
  <c r="H273" i="15" s="1"/>
  <c r="G273" i="15"/>
  <c r="H211" i="15"/>
  <c r="G211" i="15"/>
  <c r="I211" i="15" l="1"/>
  <c r="I212" i="15"/>
  <c r="I550" i="15"/>
  <c r="I554" i="15"/>
  <c r="I556" i="15"/>
  <c r="I577" i="15"/>
  <c r="I581" i="15"/>
  <c r="I587" i="15"/>
  <c r="I592" i="15"/>
  <c r="I595" i="15"/>
  <c r="I597" i="15"/>
  <c r="I606" i="15"/>
  <c r="I612" i="15"/>
  <c r="I626" i="15"/>
  <c r="I627" i="15"/>
  <c r="I645" i="15"/>
  <c r="I647" i="15"/>
  <c r="I648" i="15"/>
  <c r="I650" i="15"/>
  <c r="I656" i="15"/>
  <c r="I658" i="15"/>
  <c r="I659" i="15"/>
  <c r="I661" i="15"/>
  <c r="I513" i="15"/>
  <c r="I517" i="15"/>
  <c r="I521" i="15"/>
  <c r="I523" i="15"/>
  <c r="I528" i="15"/>
  <c r="I530" i="15"/>
  <c r="I533" i="15"/>
  <c r="I535" i="15"/>
  <c r="I538" i="15"/>
  <c r="I542" i="15"/>
  <c r="I493" i="15"/>
  <c r="I499" i="15"/>
  <c r="I501" i="15"/>
  <c r="I507" i="15"/>
  <c r="I509" i="15"/>
  <c r="I511" i="15"/>
  <c r="I432" i="15"/>
  <c r="I433" i="15"/>
  <c r="I435" i="15"/>
  <c r="I443" i="15"/>
  <c r="I445" i="15"/>
  <c r="I450" i="15"/>
  <c r="I452" i="15"/>
  <c r="I466" i="15"/>
  <c r="I468" i="15"/>
  <c r="I470" i="15"/>
  <c r="I472" i="15"/>
  <c r="I476" i="15"/>
  <c r="I480" i="15"/>
  <c r="I482" i="15"/>
  <c r="I487" i="15"/>
  <c r="I489" i="15"/>
  <c r="I393" i="15"/>
  <c r="I394" i="15"/>
  <c r="I398" i="15"/>
  <c r="I403" i="15"/>
  <c r="I407" i="15"/>
  <c r="I411" i="15"/>
  <c r="I412" i="15"/>
  <c r="I414" i="15"/>
  <c r="I415" i="15"/>
  <c r="I418" i="15"/>
  <c r="I419" i="15"/>
  <c r="I430" i="15"/>
  <c r="I377" i="15"/>
  <c r="I384" i="15"/>
  <c r="I371" i="15"/>
  <c r="I375" i="15"/>
  <c r="I358" i="15"/>
  <c r="I365" i="15"/>
  <c r="I347" i="15"/>
  <c r="I348" i="15"/>
  <c r="I349" i="15"/>
  <c r="I355" i="15"/>
  <c r="I326" i="15"/>
  <c r="I314" i="15"/>
  <c r="I303" i="15"/>
  <c r="I304" i="15"/>
  <c r="I306" i="15"/>
  <c r="I253" i="15"/>
  <c r="I255" i="15"/>
  <c r="I263" i="15"/>
  <c r="I266" i="15"/>
  <c r="I272" i="15"/>
  <c r="I281" i="15"/>
  <c r="I247" i="15"/>
  <c r="I251" i="15"/>
  <c r="I225" i="15"/>
  <c r="I231" i="15"/>
  <c r="I233" i="15"/>
  <c r="I241" i="15"/>
  <c r="I219" i="15"/>
  <c r="I210" i="15"/>
  <c r="I200" i="15"/>
  <c r="I208" i="15"/>
  <c r="I190" i="15"/>
  <c r="I198" i="15"/>
  <c r="I175" i="15"/>
  <c r="I179" i="15"/>
  <c r="I171" i="15"/>
  <c r="I173" i="15"/>
  <c r="I162" i="15"/>
  <c r="I164" i="15"/>
  <c r="I166" i="15"/>
  <c r="I146" i="15"/>
  <c r="I148" i="15"/>
  <c r="I153" i="15"/>
  <c r="I137" i="15"/>
  <c r="I142" i="15"/>
  <c r="I133" i="15"/>
  <c r="I120" i="15"/>
  <c r="I116" i="15"/>
  <c r="I98" i="15"/>
  <c r="I106" i="15"/>
  <c r="I91" i="15"/>
  <c r="I92" i="15"/>
  <c r="I82" i="15"/>
  <c r="I85" i="15"/>
  <c r="I88" i="15"/>
  <c r="I87" i="15" s="1"/>
  <c r="I74" i="15"/>
  <c r="I76" i="15"/>
  <c r="I79" i="15"/>
  <c r="I66" i="15"/>
  <c r="I68" i="15"/>
  <c r="I69" i="15"/>
  <c r="I71" i="15"/>
  <c r="I52" i="15"/>
  <c r="I56" i="15"/>
  <c r="I58" i="15"/>
  <c r="I59" i="15"/>
  <c r="I61" i="15"/>
  <c r="I42" i="15"/>
  <c r="I44" i="15"/>
  <c r="I38" i="15"/>
  <c r="I31" i="15"/>
  <c r="I32" i="15"/>
  <c r="I33" i="15"/>
  <c r="I34" i="15"/>
  <c r="H265" i="15"/>
  <c r="G265" i="15"/>
  <c r="H267" i="15"/>
  <c r="G267" i="15"/>
  <c r="H43" i="15"/>
  <c r="G43" i="15"/>
  <c r="G646" i="15"/>
  <c r="G264" i="15" l="1"/>
  <c r="I43" i="15"/>
  <c r="I265" i="15"/>
  <c r="H264" i="15"/>
  <c r="H638" i="15"/>
  <c r="G638" i="15"/>
  <c r="G637" i="15" s="1"/>
  <c r="G636" i="15" s="1"/>
  <c r="G635" i="15" s="1"/>
  <c r="G634" i="15" s="1"/>
  <c r="H529" i="15"/>
  <c r="H527" i="15"/>
  <c r="H625" i="15"/>
  <c r="G625" i="15"/>
  <c r="G624" i="15" s="1"/>
  <c r="G623" i="15" s="1"/>
  <c r="H611" i="15"/>
  <c r="H609" i="15"/>
  <c r="H607" i="15"/>
  <c r="G607" i="15"/>
  <c r="H605" i="15"/>
  <c r="G605" i="15"/>
  <c r="H599" i="15"/>
  <c r="H598" i="15" s="1"/>
  <c r="G599" i="15"/>
  <c r="G598" i="15" s="1"/>
  <c r="H593" i="15"/>
  <c r="G593" i="15"/>
  <c r="G596" i="15"/>
  <c r="H594" i="15"/>
  <c r="G594" i="15"/>
  <c r="H591" i="15"/>
  <c r="G591" i="15"/>
  <c r="G590" i="15" s="1"/>
  <c r="H586" i="15"/>
  <c r="H584" i="15"/>
  <c r="G586" i="15"/>
  <c r="H580" i="15"/>
  <c r="G580" i="15"/>
  <c r="G579" i="15" s="1"/>
  <c r="G578" i="15" s="1"/>
  <c r="H574" i="15"/>
  <c r="G574" i="15"/>
  <c r="H572" i="15"/>
  <c r="G572" i="15"/>
  <c r="H555" i="15"/>
  <c r="G555" i="15"/>
  <c r="H551" i="15"/>
  <c r="H553" i="15"/>
  <c r="G553" i="15"/>
  <c r="G551" i="15"/>
  <c r="H549" i="15"/>
  <c r="G549" i="15"/>
  <c r="H547" i="15"/>
  <c r="G547" i="15"/>
  <c r="I586" i="15" l="1"/>
  <c r="I553" i="15"/>
  <c r="G546" i="15"/>
  <c r="G545" i="15" s="1"/>
  <c r="I264" i="15"/>
  <c r="I593" i="15"/>
  <c r="I605" i="15"/>
  <c r="I549" i="15"/>
  <c r="H583" i="15"/>
  <c r="I591" i="15"/>
  <c r="H590" i="15"/>
  <c r="H589" i="15" s="1"/>
  <c r="H604" i="15"/>
  <c r="I555" i="15"/>
  <c r="H624" i="15"/>
  <c r="H623" i="15" s="1"/>
  <c r="I625" i="15"/>
  <c r="H546" i="15"/>
  <c r="H545" i="15" s="1"/>
  <c r="H579" i="15"/>
  <c r="I580" i="15"/>
  <c r="I594" i="15"/>
  <c r="I611" i="15"/>
  <c r="H526" i="15"/>
  <c r="H637" i="15"/>
  <c r="H543" i="15"/>
  <c r="G543" i="15"/>
  <c r="G541" i="15"/>
  <c r="H537" i="15"/>
  <c r="G537" i="15"/>
  <c r="H534" i="15"/>
  <c r="G534" i="15"/>
  <c r="H532" i="15"/>
  <c r="G529" i="15"/>
  <c r="I529" i="15" s="1"/>
  <c r="G527" i="15"/>
  <c r="I527" i="15" s="1"/>
  <c r="H522" i="15"/>
  <c r="G522" i="15"/>
  <c r="H520" i="15"/>
  <c r="G520" i="15"/>
  <c r="H516" i="15"/>
  <c r="G516" i="15"/>
  <c r="G515" i="15" s="1"/>
  <c r="G514" i="15" s="1"/>
  <c r="H512" i="15"/>
  <c r="G512" i="15"/>
  <c r="H510" i="15"/>
  <c r="G510" i="15"/>
  <c r="H508" i="15"/>
  <c r="G508" i="15"/>
  <c r="H506" i="15"/>
  <c r="G506" i="15"/>
  <c r="H500" i="15"/>
  <c r="H498" i="15"/>
  <c r="G498" i="15"/>
  <c r="H496" i="15"/>
  <c r="G494" i="15"/>
  <c r="H492" i="15"/>
  <c r="G492" i="15"/>
  <c r="H488" i="15"/>
  <c r="G481" i="15"/>
  <c r="H479" i="15"/>
  <c r="H471" i="15"/>
  <c r="G471" i="15"/>
  <c r="H469" i="15"/>
  <c r="H467" i="15"/>
  <c r="G467" i="15"/>
  <c r="H465" i="15"/>
  <c r="G465" i="15"/>
  <c r="G536" i="15" l="1"/>
  <c r="G505" i="15"/>
  <c r="G504" i="15" s="1"/>
  <c r="I465" i="15"/>
  <c r="I508" i="15"/>
  <c r="I512" i="15"/>
  <c r="H519" i="15"/>
  <c r="I520" i="15"/>
  <c r="H636" i="15"/>
  <c r="H578" i="15"/>
  <c r="I578" i="15" s="1"/>
  <c r="I579" i="15"/>
  <c r="H582" i="15"/>
  <c r="I471" i="15"/>
  <c r="H531" i="15"/>
  <c r="I537" i="15"/>
  <c r="I623" i="15"/>
  <c r="I624" i="15"/>
  <c r="H603" i="15"/>
  <c r="I467" i="15"/>
  <c r="I492" i="15"/>
  <c r="I506" i="15"/>
  <c r="I510" i="15"/>
  <c r="H515" i="15"/>
  <c r="I516" i="15"/>
  <c r="I522" i="15"/>
  <c r="I545" i="15"/>
  <c r="I546" i="15"/>
  <c r="I590" i="15"/>
  <c r="I498" i="15"/>
  <c r="I534" i="15"/>
  <c r="I541" i="15"/>
  <c r="H505" i="15"/>
  <c r="G519" i="15"/>
  <c r="G518" i="15" s="1"/>
  <c r="H655" i="15"/>
  <c r="G657" i="15"/>
  <c r="H458" i="15"/>
  <c r="H449" i="15"/>
  <c r="H451" i="15"/>
  <c r="H429" i="15"/>
  <c r="H444" i="15"/>
  <c r="H442" i="15"/>
  <c r="G431" i="15"/>
  <c r="G429" i="15"/>
  <c r="H417" i="15"/>
  <c r="G417" i="15"/>
  <c r="G416" i="15" s="1"/>
  <c r="H410" i="15"/>
  <c r="G410" i="15"/>
  <c r="H413" i="15"/>
  <c r="G413" i="15"/>
  <c r="H406" i="15"/>
  <c r="H402" i="15"/>
  <c r="H397" i="15"/>
  <c r="H392" i="15"/>
  <c r="G392" i="15"/>
  <c r="G391" i="15" s="1"/>
  <c r="G390" i="15" s="1"/>
  <c r="H385" i="15"/>
  <c r="H383" i="15"/>
  <c r="H381" i="15"/>
  <c r="H354" i="15"/>
  <c r="H357" i="15"/>
  <c r="H356" i="15" s="1"/>
  <c r="H374" i="15"/>
  <c r="G374" i="15"/>
  <c r="H376" i="15"/>
  <c r="G346" i="15"/>
  <c r="H341" i="15"/>
  <c r="H340" i="15" s="1"/>
  <c r="H325" i="15"/>
  <c r="H327" i="15"/>
  <c r="H329" i="15"/>
  <c r="H332" i="15"/>
  <c r="H331" i="15" s="1"/>
  <c r="G332" i="15"/>
  <c r="G331" i="15" s="1"/>
  <c r="H320" i="15"/>
  <c r="G320" i="15"/>
  <c r="G319" i="15" s="1"/>
  <c r="G318" i="15" s="1"/>
  <c r="G317" i="15" s="1"/>
  <c r="G316" i="15" s="1"/>
  <c r="H313" i="15"/>
  <c r="G313" i="15"/>
  <c r="G312" i="15" s="1"/>
  <c r="G311" i="15" s="1"/>
  <c r="G310" i="15" s="1"/>
  <c r="G309" i="15" s="1"/>
  <c r="H307" i="15"/>
  <c r="H301" i="15" s="1"/>
  <c r="G307" i="15"/>
  <c r="H298" i="15"/>
  <c r="G298" i="15"/>
  <c r="G297" i="15" s="1"/>
  <c r="G296" i="15" s="1"/>
  <c r="H294" i="15"/>
  <c r="H290" i="15"/>
  <c r="G294" i="15"/>
  <c r="H284" i="15"/>
  <c r="H282" i="15"/>
  <c r="H280" i="15"/>
  <c r="G284" i="15"/>
  <c r="H271" i="15"/>
  <c r="H250" i="15"/>
  <c r="G262" i="15"/>
  <c r="G250" i="15"/>
  <c r="G252" i="15"/>
  <c r="G254" i="15"/>
  <c r="H246" i="15"/>
  <c r="H238" i="15"/>
  <c r="G238" i="15"/>
  <c r="H240" i="15"/>
  <c r="H232" i="15"/>
  <c r="H230" i="15"/>
  <c r="G230" i="15"/>
  <c r="G232" i="15"/>
  <c r="H224" i="15"/>
  <c r="G224" i="15"/>
  <c r="H226" i="15"/>
  <c r="G226" i="15"/>
  <c r="H218" i="15"/>
  <c r="G218" i="15"/>
  <c r="H220" i="15"/>
  <c r="G249" i="15" l="1"/>
  <c r="H287" i="15"/>
  <c r="G287" i="15"/>
  <c r="H380" i="15"/>
  <c r="G503" i="15"/>
  <c r="I232" i="15"/>
  <c r="H297" i="15"/>
  <c r="I298" i="15"/>
  <c r="I230" i="15"/>
  <c r="I284" i="15"/>
  <c r="I218" i="15"/>
  <c r="I224" i="15"/>
  <c r="I250" i="15"/>
  <c r="H405" i="15"/>
  <c r="H409" i="15"/>
  <c r="I410" i="15"/>
  <c r="H588" i="15"/>
  <c r="I536" i="15"/>
  <c r="H518" i="15"/>
  <c r="I518" i="15" s="1"/>
  <c r="I519" i="15"/>
  <c r="H312" i="15"/>
  <c r="I313" i="15"/>
  <c r="H391" i="15"/>
  <c r="I392" i="15"/>
  <c r="H270" i="15"/>
  <c r="I374" i="15"/>
  <c r="H396" i="15"/>
  <c r="I413" i="15"/>
  <c r="H416" i="15"/>
  <c r="I416" i="15" s="1"/>
  <c r="I417" i="15"/>
  <c r="H457" i="15"/>
  <c r="H504" i="15"/>
  <c r="I505" i="15"/>
  <c r="H525" i="15"/>
  <c r="H524" i="15" s="1"/>
  <c r="H635" i="15"/>
  <c r="H319" i="15"/>
  <c r="H345" i="15"/>
  <c r="I346" i="15"/>
  <c r="H401" i="15"/>
  <c r="I429" i="15"/>
  <c r="H514" i="15"/>
  <c r="I514" i="15" s="1"/>
  <c r="I515" i="15"/>
  <c r="H245" i="15"/>
  <c r="H353" i="15"/>
  <c r="G409" i="15"/>
  <c r="H448" i="15"/>
  <c r="G229" i="15"/>
  <c r="G223" i="15"/>
  <c r="G222" i="15" s="1"/>
  <c r="H229" i="15"/>
  <c r="H228" i="15" s="1"/>
  <c r="H279" i="15"/>
  <c r="H217" i="15"/>
  <c r="H323" i="15"/>
  <c r="H324" i="15"/>
  <c r="H207" i="15"/>
  <c r="H201" i="15"/>
  <c r="H199" i="15"/>
  <c r="H197" i="15"/>
  <c r="I197" i="15" s="1"/>
  <c r="G189" i="15"/>
  <c r="H184" i="15"/>
  <c r="H182" i="15"/>
  <c r="G182" i="15"/>
  <c r="G184" i="15"/>
  <c r="H170" i="15"/>
  <c r="H172" i="15"/>
  <c r="H174" i="15"/>
  <c r="H176" i="15"/>
  <c r="H178" i="15"/>
  <c r="G178" i="15"/>
  <c r="G176" i="15"/>
  <c r="G174" i="15"/>
  <c r="G172" i="15"/>
  <c r="G170" i="15"/>
  <c r="H165" i="15"/>
  <c r="H160" i="15" s="1"/>
  <c r="G165" i="15"/>
  <c r="G160" i="15" s="1"/>
  <c r="H152" i="15"/>
  <c r="G152" i="15"/>
  <c r="G151" i="15" s="1"/>
  <c r="G150" i="15" s="1"/>
  <c r="H141" i="15"/>
  <c r="H143" i="15"/>
  <c r="H145" i="15"/>
  <c r="H147" i="15"/>
  <c r="G141" i="15"/>
  <c r="G143" i="15"/>
  <c r="G145" i="15"/>
  <c r="G147" i="15"/>
  <c r="H206" i="15" l="1"/>
  <c r="H205" i="15" s="1"/>
  <c r="H408" i="15"/>
  <c r="I147" i="15"/>
  <c r="I165" i="15"/>
  <c r="I161" i="15"/>
  <c r="H296" i="15"/>
  <c r="I296" i="15" s="1"/>
  <c r="I297" i="15"/>
  <c r="I409" i="15"/>
  <c r="I178" i="15"/>
  <c r="I174" i="15"/>
  <c r="H447" i="15"/>
  <c r="I145" i="15"/>
  <c r="H244" i="15"/>
  <c r="G181" i="15"/>
  <c r="G180" i="15" s="1"/>
  <c r="G140" i="15"/>
  <c r="G139" i="15" s="1"/>
  <c r="I141" i="15"/>
  <c r="I170" i="15"/>
  <c r="I172" i="15"/>
  <c r="H181" i="15"/>
  <c r="H379" i="15"/>
  <c r="I229" i="15"/>
  <c r="H344" i="15"/>
  <c r="H339" i="15" s="1"/>
  <c r="H634" i="15"/>
  <c r="H390" i="15"/>
  <c r="I391" i="15"/>
  <c r="H322" i="15"/>
  <c r="H300" i="15"/>
  <c r="H503" i="15"/>
  <c r="I504" i="15"/>
  <c r="H269" i="15"/>
  <c r="H311" i="15"/>
  <c r="I312" i="15"/>
  <c r="H400" i="15"/>
  <c r="H318" i="15"/>
  <c r="H456" i="15"/>
  <c r="H286" i="15"/>
  <c r="I287" i="15"/>
  <c r="H404" i="15"/>
  <c r="H151" i="15"/>
  <c r="I152" i="15"/>
  <c r="G188" i="15"/>
  <c r="I189" i="15"/>
  <c r="H140" i="15"/>
  <c r="H139" i="15" s="1"/>
  <c r="H134" i="15" s="1"/>
  <c r="G169" i="15"/>
  <c r="H169" i="15"/>
  <c r="H168" i="15" s="1"/>
  <c r="H159" i="15"/>
  <c r="H158" i="15" s="1"/>
  <c r="H196" i="15"/>
  <c r="H195" i="15" s="1"/>
  <c r="H186" i="15" s="1"/>
  <c r="H132" i="15"/>
  <c r="H131" i="15" s="1"/>
  <c r="H130" i="15" s="1"/>
  <c r="G132" i="15"/>
  <c r="H127" i="15"/>
  <c r="G127" i="15"/>
  <c r="G126" i="15" s="1"/>
  <c r="G125" i="15" s="1"/>
  <c r="H119" i="15"/>
  <c r="H123" i="15"/>
  <c r="H121" i="15"/>
  <c r="G119" i="15"/>
  <c r="G121" i="15"/>
  <c r="G123" i="15"/>
  <c r="H115" i="15"/>
  <c r="G115" i="15"/>
  <c r="G114" i="15" s="1"/>
  <c r="G113" i="15" s="1"/>
  <c r="H111" i="15"/>
  <c r="H109" i="15"/>
  <c r="H105" i="15"/>
  <c r="G105" i="15"/>
  <c r="G104" i="15" s="1"/>
  <c r="G103" i="15" s="1"/>
  <c r="H101" i="15"/>
  <c r="H95" i="15"/>
  <c r="G95" i="15"/>
  <c r="I160" i="15" l="1"/>
  <c r="H278" i="15"/>
  <c r="I169" i="15"/>
  <c r="I119" i="15"/>
  <c r="H378" i="15"/>
  <c r="I139" i="15"/>
  <c r="I390" i="15"/>
  <c r="H94" i="15"/>
  <c r="H317" i="15"/>
  <c r="H310" i="15"/>
  <c r="I311" i="15"/>
  <c r="H446" i="15"/>
  <c r="I140" i="15"/>
  <c r="H455" i="15"/>
  <c r="H399" i="15"/>
  <c r="H502" i="15"/>
  <c r="I503" i="15"/>
  <c r="H180" i="15"/>
  <c r="H150" i="15"/>
  <c r="I150" i="15" s="1"/>
  <c r="I151" i="15"/>
  <c r="G187" i="15"/>
  <c r="I188" i="15"/>
  <c r="H104" i="15"/>
  <c r="I105" i="15"/>
  <c r="H114" i="15"/>
  <c r="I115" i="15"/>
  <c r="H126" i="15"/>
  <c r="H100" i="15"/>
  <c r="G135" i="15"/>
  <c r="I136" i="15"/>
  <c r="G131" i="15"/>
  <c r="I132" i="15"/>
  <c r="H118" i="15"/>
  <c r="G118" i="15"/>
  <c r="G117" i="15" s="1"/>
  <c r="H108" i="15"/>
  <c r="G90" i="15"/>
  <c r="H75" i="15"/>
  <c r="G75" i="15"/>
  <c r="H73" i="15"/>
  <c r="H65" i="15"/>
  <c r="H55" i="15"/>
  <c r="G60" i="15"/>
  <c r="G57" i="15"/>
  <c r="H41" i="15"/>
  <c r="G41" i="15"/>
  <c r="H51" i="15"/>
  <c r="H50" i="15" s="1"/>
  <c r="H49" i="15" s="1"/>
  <c r="G51" i="15"/>
  <c r="H37" i="15"/>
  <c r="H29" i="15"/>
  <c r="H28" i="15" s="1"/>
  <c r="H660" i="15"/>
  <c r="G660" i="15"/>
  <c r="H657" i="15"/>
  <c r="I657" i="15" s="1"/>
  <c r="G655" i="15"/>
  <c r="I655" i="15" s="1"/>
  <c r="H649" i="15"/>
  <c r="I646" i="15"/>
  <c r="G644" i="15"/>
  <c r="H644" i="15"/>
  <c r="H621" i="15"/>
  <c r="G616" i="15"/>
  <c r="G615" i="15" s="1"/>
  <c r="H617" i="15"/>
  <c r="G609" i="15"/>
  <c r="H596" i="15"/>
  <c r="I596" i="15" s="1"/>
  <c r="G584" i="15"/>
  <c r="H576" i="15"/>
  <c r="G532" i="15"/>
  <c r="G526" i="15"/>
  <c r="G500" i="15"/>
  <c r="H494" i="15"/>
  <c r="G488" i="15"/>
  <c r="I488" i="15" s="1"/>
  <c r="G486" i="15"/>
  <c r="H486" i="15"/>
  <c r="H481" i="15"/>
  <c r="G475" i="15"/>
  <c r="G474" i="15" s="1"/>
  <c r="G473" i="15" s="1"/>
  <c r="H475" i="15"/>
  <c r="G469" i="15"/>
  <c r="G458" i="15"/>
  <c r="G451" i="15"/>
  <c r="I451" i="15" s="1"/>
  <c r="G449" i="15"/>
  <c r="G444" i="15"/>
  <c r="I444" i="15" s="1"/>
  <c r="H440" i="15"/>
  <c r="H438" i="15"/>
  <c r="H436" i="15"/>
  <c r="H434" i="15"/>
  <c r="H431" i="15"/>
  <c r="I431" i="15" s="1"/>
  <c r="G406" i="15"/>
  <c r="G397" i="15"/>
  <c r="G385" i="15"/>
  <c r="G383" i="15"/>
  <c r="I383" i="15" s="1"/>
  <c r="G381" i="15"/>
  <c r="G376" i="15"/>
  <c r="I376" i="15" s="1"/>
  <c r="H372" i="15"/>
  <c r="H370" i="15"/>
  <c r="H366" i="15"/>
  <c r="H364" i="15"/>
  <c r="H362" i="15"/>
  <c r="G345" i="15"/>
  <c r="G329" i="15"/>
  <c r="G327" i="15"/>
  <c r="G325" i="15"/>
  <c r="I325" i="15" s="1"/>
  <c r="G282" i="15"/>
  <c r="G280" i="15"/>
  <c r="H262" i="15"/>
  <c r="H254" i="15"/>
  <c r="I254" i="15" s="1"/>
  <c r="H252" i="15"/>
  <c r="H242" i="15"/>
  <c r="G240" i="15"/>
  <c r="I209" i="15"/>
  <c r="G199" i="15"/>
  <c r="I199" i="15" s="1"/>
  <c r="G111" i="15"/>
  <c r="G109" i="15"/>
  <c r="G100" i="15"/>
  <c r="G99" i="15" s="1"/>
  <c r="G65" i="15"/>
  <c r="H57" i="15"/>
  <c r="G55" i="15"/>
  <c r="H47" i="15"/>
  <c r="H46" i="15" s="1"/>
  <c r="H45" i="15" s="1"/>
  <c r="G47" i="15" s="1"/>
  <c r="G37" i="15"/>
  <c r="G36" i="15" s="1"/>
  <c r="G35" i="15" s="1"/>
  <c r="G30" i="15"/>
  <c r="G26" i="15"/>
  <c r="G25" i="15" s="1"/>
  <c r="G24" i="15" s="1"/>
  <c r="H26" i="15"/>
  <c r="I252" i="15" l="1"/>
  <c r="H249" i="15"/>
  <c r="H643" i="15"/>
  <c r="G380" i="15"/>
  <c r="I380" i="15" s="1"/>
  <c r="I526" i="15"/>
  <c r="I67" i="15"/>
  <c r="I57" i="15"/>
  <c r="I660" i="15"/>
  <c r="I65" i="15"/>
  <c r="G242" i="15"/>
  <c r="G237" i="15" s="1"/>
  <c r="H237" i="15"/>
  <c r="H236" i="15" s="1"/>
  <c r="H235" i="15" s="1"/>
  <c r="I644" i="15"/>
  <c r="I55" i="15"/>
  <c r="I60" i="15"/>
  <c r="I78" i="15"/>
  <c r="I84" i="15"/>
  <c r="I90" i="15"/>
  <c r="I81" i="15"/>
  <c r="I240" i="15"/>
  <c r="G353" i="15"/>
  <c r="I353" i="15" s="1"/>
  <c r="I354" i="15"/>
  <c r="G405" i="15"/>
  <c r="I406" i="15"/>
  <c r="G438" i="15"/>
  <c r="G531" i="15"/>
  <c r="I531" i="15" s="1"/>
  <c r="I532" i="15"/>
  <c r="G621" i="15"/>
  <c r="G620" i="15" s="1"/>
  <c r="G619" i="15" s="1"/>
  <c r="G614" i="15" s="1"/>
  <c r="G613" i="15" s="1"/>
  <c r="H620" i="15"/>
  <c r="H117" i="15"/>
  <c r="I117" i="15" s="1"/>
  <c r="I118" i="15"/>
  <c r="H309" i="15"/>
  <c r="I309" i="15" s="1"/>
  <c r="I310" i="15"/>
  <c r="G279" i="15"/>
  <c r="I279" i="15" s="1"/>
  <c r="I280" i="15"/>
  <c r="G457" i="15"/>
  <c r="H167" i="15"/>
  <c r="H149" i="15" s="1"/>
  <c r="H454" i="15"/>
  <c r="G301" i="15"/>
  <c r="I302" i="15"/>
  <c r="G344" i="15"/>
  <c r="I345" i="15"/>
  <c r="G366" i="15"/>
  <c r="G396" i="15"/>
  <c r="I396" i="15" s="1"/>
  <c r="I397" i="15"/>
  <c r="G436" i="15"/>
  <c r="G448" i="15"/>
  <c r="I449" i="15"/>
  <c r="H474" i="15"/>
  <c r="H473" i="15" s="1"/>
  <c r="I475" i="15"/>
  <c r="G485" i="15"/>
  <c r="G484" i="15" s="1"/>
  <c r="H395" i="15"/>
  <c r="H93" i="15"/>
  <c r="H261" i="15"/>
  <c r="I262" i="15"/>
  <c r="G589" i="15"/>
  <c r="I589" i="15" s="1"/>
  <c r="I598" i="15"/>
  <c r="G649" i="15"/>
  <c r="G643" i="15" s="1"/>
  <c r="G642" i="15" s="1"/>
  <c r="G641" i="15" s="1"/>
  <c r="G640" i="15" s="1"/>
  <c r="G370" i="15"/>
  <c r="I370" i="15" s="1"/>
  <c r="H478" i="15"/>
  <c r="I481" i="15"/>
  <c r="H491" i="15"/>
  <c r="G604" i="15"/>
  <c r="H72" i="15"/>
  <c r="H316" i="15"/>
  <c r="H315" i="15" s="1"/>
  <c r="G372" i="15"/>
  <c r="G434" i="15"/>
  <c r="I434" i="15" s="1"/>
  <c r="G464" i="15"/>
  <c r="G463" i="15" s="1"/>
  <c r="I469" i="15"/>
  <c r="H485" i="15"/>
  <c r="I486" i="15"/>
  <c r="G491" i="15"/>
  <c r="G490" i="15" s="1"/>
  <c r="I500" i="15"/>
  <c r="G583" i="15"/>
  <c r="H40" i="15"/>
  <c r="I41" i="15"/>
  <c r="I75" i="15"/>
  <c r="H107" i="15"/>
  <c r="I187" i="15"/>
  <c r="H113" i="15"/>
  <c r="I113" i="15" s="1"/>
  <c r="I114" i="15"/>
  <c r="H25" i="15"/>
  <c r="H36" i="15"/>
  <c r="I37" i="15"/>
  <c r="H99" i="15"/>
  <c r="H125" i="15"/>
  <c r="H103" i="15"/>
  <c r="I103" i="15" s="1"/>
  <c r="I104" i="15"/>
  <c r="G134" i="15"/>
  <c r="I134" i="15" s="1"/>
  <c r="I135" i="15"/>
  <c r="G130" i="15"/>
  <c r="I130" i="15" s="1"/>
  <c r="I131" i="15"/>
  <c r="G50" i="15"/>
  <c r="I51" i="15"/>
  <c r="G46" i="15"/>
  <c r="G29" i="15"/>
  <c r="I30" i="15"/>
  <c r="H616" i="15"/>
  <c r="G576" i="15"/>
  <c r="G571" i="15" s="1"/>
  <c r="G570" i="15" s="1"/>
  <c r="H571" i="15"/>
  <c r="H654" i="15"/>
  <c r="G40" i="15"/>
  <c r="G39" i="15" s="1"/>
  <c r="H428" i="15"/>
  <c r="G196" i="15"/>
  <c r="G654" i="15"/>
  <c r="H464" i="15"/>
  <c r="G440" i="15"/>
  <c r="G364" i="15"/>
  <c r="I364" i="15" s="1"/>
  <c r="H361" i="15"/>
  <c r="G324" i="15"/>
  <c r="I324" i="15" s="1"/>
  <c r="G323" i="15"/>
  <c r="G108" i="15"/>
  <c r="G107" i="15" s="1"/>
  <c r="G286" i="15"/>
  <c r="I286" i="15" s="1"/>
  <c r="H223" i="15"/>
  <c r="G408" i="15"/>
  <c r="I408" i="15" s="1"/>
  <c r="G341" i="15"/>
  <c r="G340" i="15" s="1"/>
  <c r="G207" i="15"/>
  <c r="G206" i="15" s="1"/>
  <c r="G479" i="15"/>
  <c r="G159" i="15"/>
  <c r="G168" i="15"/>
  <c r="G246" i="15"/>
  <c r="G357" i="15"/>
  <c r="G356" i="15" s="1"/>
  <c r="G402" i="15"/>
  <c r="G442" i="15"/>
  <c r="I442" i="15" s="1"/>
  <c r="H248" i="15" l="1"/>
  <c r="H234" i="15"/>
  <c r="G339" i="15"/>
  <c r="G525" i="15"/>
  <c r="I525" i="15" s="1"/>
  <c r="H53" i="15"/>
  <c r="G483" i="15"/>
  <c r="G478" i="15"/>
  <c r="G477" i="15" s="1"/>
  <c r="G462" i="15" s="1"/>
  <c r="I479" i="15"/>
  <c r="H222" i="15"/>
  <c r="I222" i="15" s="1"/>
  <c r="I223" i="15"/>
  <c r="G94" i="15"/>
  <c r="I97" i="15"/>
  <c r="H463" i="15"/>
  <c r="I464" i="15"/>
  <c r="G603" i="15"/>
  <c r="I604" i="15"/>
  <c r="H477" i="15"/>
  <c r="I649" i="15"/>
  <c r="I474" i="15"/>
  <c r="G300" i="15"/>
  <c r="I300" i="15" s="1"/>
  <c r="I301" i="15"/>
  <c r="G456" i="15"/>
  <c r="G401" i="15"/>
  <c r="I402" i="15"/>
  <c r="G278" i="15"/>
  <c r="I278" i="15" s="1"/>
  <c r="I643" i="15"/>
  <c r="H642" i="15"/>
  <c r="H352" i="15"/>
  <c r="I356" i="15"/>
  <c r="I357" i="15"/>
  <c r="H39" i="15"/>
  <c r="I39" i="15" s="1"/>
  <c r="I40" i="15"/>
  <c r="G582" i="15"/>
  <c r="I582" i="15" s="1"/>
  <c r="I583" i="15"/>
  <c r="H484" i="15"/>
  <c r="I485" i="15"/>
  <c r="G73" i="15"/>
  <c r="H490" i="15"/>
  <c r="I490" i="15" s="1"/>
  <c r="I491" i="15"/>
  <c r="G261" i="15"/>
  <c r="G248" i="15" s="1"/>
  <c r="H389" i="15"/>
  <c r="G447" i="15"/>
  <c r="I448" i="15"/>
  <c r="I576" i="15"/>
  <c r="G362" i="15"/>
  <c r="H427" i="15"/>
  <c r="G270" i="15"/>
  <c r="I270" i="15" s="1"/>
  <c r="I271" i="15"/>
  <c r="H615" i="15"/>
  <c r="G245" i="15"/>
  <c r="I246" i="15"/>
  <c r="G322" i="15"/>
  <c r="I323" i="15"/>
  <c r="I249" i="15"/>
  <c r="H653" i="15"/>
  <c r="I654" i="15"/>
  <c r="H570" i="15"/>
  <c r="I571" i="15"/>
  <c r="H619" i="15"/>
  <c r="G404" i="15"/>
  <c r="I404" i="15" s="1"/>
  <c r="I405" i="15"/>
  <c r="G236" i="15"/>
  <c r="I237" i="15"/>
  <c r="I207" i="15"/>
  <c r="G195" i="15"/>
  <c r="I196" i="15"/>
  <c r="G167" i="15"/>
  <c r="I167" i="15" s="1"/>
  <c r="I168" i="15"/>
  <c r="G158" i="15"/>
  <c r="I159" i="15"/>
  <c r="H35" i="15"/>
  <c r="I35" i="15" s="1"/>
  <c r="I36" i="15"/>
  <c r="H24" i="15"/>
  <c r="G49" i="15"/>
  <c r="I49" i="15" s="1"/>
  <c r="I50" i="15"/>
  <c r="G45" i="15"/>
  <c r="G28" i="15"/>
  <c r="I29" i="15"/>
  <c r="G428" i="15"/>
  <c r="G427" i="15" s="1"/>
  <c r="G653" i="15"/>
  <c r="G652" i="15" s="1"/>
  <c r="G651" i="15" s="1"/>
  <c r="G129" i="15"/>
  <c r="G379" i="15"/>
  <c r="G228" i="15"/>
  <c r="I228" i="15" s="1"/>
  <c r="G315" i="15" l="1"/>
  <c r="I478" i="15"/>
  <c r="G524" i="15"/>
  <c r="G502" i="15" s="1"/>
  <c r="I502" i="15" s="1"/>
  <c r="I158" i="15"/>
  <c r="G361" i="15"/>
  <c r="I361" i="15" s="1"/>
  <c r="G461" i="15"/>
  <c r="I248" i="15"/>
  <c r="G269" i="15"/>
  <c r="I269" i="15" s="1"/>
  <c r="I477" i="15"/>
  <c r="G378" i="15"/>
  <c r="I378" i="15" s="1"/>
  <c r="I379" i="15"/>
  <c r="I428" i="15"/>
  <c r="G446" i="15"/>
  <c r="I446" i="15" s="1"/>
  <c r="I447" i="15"/>
  <c r="G72" i="15"/>
  <c r="G54" i="15" s="1"/>
  <c r="I73" i="15"/>
  <c r="H351" i="15"/>
  <c r="H641" i="15"/>
  <c r="I642" i="15"/>
  <c r="G455" i="15"/>
  <c r="I473" i="15"/>
  <c r="H652" i="15"/>
  <c r="I653" i="15"/>
  <c r="I322" i="15"/>
  <c r="H614" i="15"/>
  <c r="H426" i="15"/>
  <c r="I427" i="15"/>
  <c r="G400" i="15"/>
  <c r="I401" i="15"/>
  <c r="G588" i="15"/>
  <c r="I603" i="15"/>
  <c r="H462" i="15"/>
  <c r="I463" i="15"/>
  <c r="H216" i="15"/>
  <c r="I484" i="15"/>
  <c r="H483" i="15"/>
  <c r="I483" i="15" s="1"/>
  <c r="G235" i="15"/>
  <c r="I236" i="15"/>
  <c r="H569" i="15"/>
  <c r="I570" i="15"/>
  <c r="G244" i="15"/>
  <c r="I244" i="15" s="1"/>
  <c r="I245" i="15"/>
  <c r="I261" i="15"/>
  <c r="G569" i="15"/>
  <c r="G93" i="15"/>
  <c r="I93" i="15" s="1"/>
  <c r="I94" i="15"/>
  <c r="G205" i="15"/>
  <c r="I205" i="15" s="1"/>
  <c r="I206" i="15"/>
  <c r="I195" i="15"/>
  <c r="H23" i="15"/>
  <c r="I28" i="15"/>
  <c r="H129" i="15"/>
  <c r="I129" i="15" s="1"/>
  <c r="G426" i="15"/>
  <c r="G425" i="15" s="1"/>
  <c r="G234" i="15" l="1"/>
  <c r="G186" i="15"/>
  <c r="G352" i="15"/>
  <c r="G351" i="15" s="1"/>
  <c r="G350" i="15" s="1"/>
  <c r="I339" i="15"/>
  <c r="I524" i="15"/>
  <c r="I235" i="15"/>
  <c r="H425" i="15"/>
  <c r="I425" i="15" s="1"/>
  <c r="I426" i="15"/>
  <c r="G454" i="15"/>
  <c r="H350" i="15"/>
  <c r="I72" i="15"/>
  <c r="I462" i="15"/>
  <c r="H461" i="15"/>
  <c r="G399" i="15"/>
  <c r="I400" i="15"/>
  <c r="H613" i="15"/>
  <c r="H651" i="15"/>
  <c r="I651" i="15" s="1"/>
  <c r="I652" i="15"/>
  <c r="H640" i="15"/>
  <c r="I640" i="15" s="1"/>
  <c r="I641" i="15"/>
  <c r="H568" i="15"/>
  <c r="I569" i="15"/>
  <c r="G568" i="15"/>
  <c r="G460" i="15" s="1"/>
  <c r="I588" i="15"/>
  <c r="I350" i="15" l="1"/>
  <c r="I351" i="15"/>
  <c r="I352" i="15"/>
  <c r="I186" i="15"/>
  <c r="G149" i="15"/>
  <c r="I149" i="15" s="1"/>
  <c r="G453" i="15"/>
  <c r="I315" i="15"/>
  <c r="I568" i="15"/>
  <c r="H215" i="15"/>
  <c r="H22" i="15" s="1"/>
  <c r="I234" i="15"/>
  <c r="I54" i="15"/>
  <c r="G53" i="15"/>
  <c r="I461" i="15"/>
  <c r="H460" i="15"/>
  <c r="G395" i="15"/>
  <c r="G389" i="15" s="1"/>
  <c r="I399" i="15"/>
  <c r="I53" i="15" l="1"/>
  <c r="G23" i="15"/>
  <c r="H453" i="15"/>
  <c r="I453" i="15" s="1"/>
  <c r="I460" i="15"/>
  <c r="I389" i="15"/>
  <c r="I395" i="15"/>
  <c r="H662" i="15" l="1"/>
  <c r="I23" i="15"/>
  <c r="G220" i="15" l="1"/>
  <c r="G217" i="15" l="1"/>
  <c r="I217" i="15" s="1"/>
  <c r="G216" i="15" l="1"/>
  <c r="G215" i="15" s="1"/>
  <c r="G22" i="15" s="1"/>
  <c r="G662" i="15" s="1"/>
  <c r="I215" i="15" l="1"/>
  <c r="I216" i="15"/>
  <c r="I662" i="15"/>
  <c r="I22" i="15"/>
</calcChain>
</file>

<file path=xl/sharedStrings.xml><?xml version="1.0" encoding="utf-8"?>
<sst xmlns="http://schemas.openxmlformats.org/spreadsheetml/2006/main" count="2642" uniqueCount="952">
  <si>
    <t>Наименование показателя</t>
  </si>
  <si>
    <t>970</t>
  </si>
  <si>
    <t>03</t>
  </si>
  <si>
    <t>07</t>
  </si>
  <si>
    <t>Периодичность: квартальная</t>
  </si>
  <si>
    <t>Периодичность:квратал</t>
  </si>
  <si>
    <t>000</t>
  </si>
  <si>
    <t>01</t>
  </si>
  <si>
    <t>02</t>
  </si>
  <si>
    <t>05</t>
  </si>
  <si>
    <t>09</t>
  </si>
  <si>
    <t>983</t>
  </si>
  <si>
    <t>984</t>
  </si>
  <si>
    <t>ИТОГО</t>
  </si>
  <si>
    <t>99 9 99 40020</t>
  </si>
  <si>
    <t>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</si>
  <si>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99 9 99 10050</t>
  </si>
  <si>
    <t>Иные закупки товаров, работ и услуг для обеспечения государственных (муниципальных) нужд</t>
  </si>
  <si>
    <t>Руководство и управление в сфере установленных функций органов местного самоуправления</t>
  </si>
  <si>
    <t>99 9 99 10040</t>
  </si>
  <si>
    <t>Председатель контрольно-счетной палаты</t>
  </si>
  <si>
    <t>99 9 99 00000</t>
  </si>
  <si>
    <t>Непрограммные мероприятия</t>
  </si>
  <si>
    <t>00 0 00 00000</t>
  </si>
  <si>
    <t>Обеспечение деятельности финансовых, налоговых и таможенных органов и органов финансового (финансово-бюджетного) надзора</t>
  </si>
  <si>
    <t>00</t>
  </si>
  <si>
    <t>Общегосударственные вопросы</t>
  </si>
  <si>
    <t>Контрольно-счетная палата Спасского муниципального района</t>
  </si>
  <si>
    <t>99 9 99 10030</t>
  </si>
  <si>
    <t>Депутаты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</si>
  <si>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</si>
  <si>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99 9 99 10010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</si>
  <si>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</si>
  <si>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</si>
  <si>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Дума Спасского муниципального района</t>
  </si>
  <si>
    <t>99 9 99 93110</t>
  </si>
  <si>
    <t>Дотации</t>
  </si>
  <si>
    <t>Субвенции бюджетам муниципальных районов Приморского края на осуществление отдельных государственных полномочий по расчету и предоставлению дотаций на выравнивание бюджетной обеспеченности бюджетам поселений, входящих в их состав</t>
  </si>
  <si>
    <t>99 9 99 40010</t>
  </si>
  <si>
    <t xml:space="preserve">Дотации </t>
  </si>
  <si>
    <t>Дотации на выравнивание бюджетной обеспеченности субъектов Российской Федерации и муниципальных образований</t>
  </si>
  <si>
    <t xml:space="preserve">Межбюджетные трансферты общего характера бюджетной системы Российской Федерации </t>
  </si>
  <si>
    <t>11 0 01 66030</t>
  </si>
  <si>
    <t>Расходы на обслуживание спортивно-массовых мероприятий и районных соревнований, участие в открытых, краевых, всероссийских соревнованиях</t>
  </si>
  <si>
    <t>11 0 01 66010</t>
  </si>
  <si>
    <t>11 0 01 00000</t>
  </si>
  <si>
    <t>Мероприятия,  направленные на  развитие физической культуры и спорта  на территории Спасского муниципального района.</t>
  </si>
  <si>
    <t>11 0 00 00000</t>
  </si>
  <si>
    <t>Физическая культура</t>
  </si>
  <si>
    <t>Физическая культура и спорт</t>
  </si>
  <si>
    <t>02 0 01 93090</t>
  </si>
  <si>
    <t>Социальные выплаты гражданам, кроме публичных нормативных социальных выплат</t>
  </si>
  <si>
    <t>Социальное обеспечение и иные выплаты населению</t>
  </si>
  <si>
    <t>02 0 00 00000</t>
  </si>
  <si>
    <t>Охрана семьи и детства</t>
  </si>
  <si>
    <t>99 9 99 20050</t>
  </si>
  <si>
    <t>Доплаты к пенсии муниципальных служащих</t>
  </si>
  <si>
    <t>Пенсионное обеспечение</t>
  </si>
  <si>
    <t>Социальная политика</t>
  </si>
  <si>
    <t xml:space="preserve">Субсидии бюджетным учреждениям </t>
  </si>
  <si>
    <t xml:space="preserve">08 0 01 26590 </t>
  </si>
  <si>
    <t>Обеспечение деятельности муниципального бюджетного учреждения «Социально-культурный центр»</t>
  </si>
  <si>
    <t xml:space="preserve">08 0 01 00000 </t>
  </si>
  <si>
    <t>Мероприятия по реализации муниципального задания</t>
  </si>
  <si>
    <t>08 0 00 00000</t>
  </si>
  <si>
    <t>08</t>
  </si>
  <si>
    <t xml:space="preserve">Культура </t>
  </si>
  <si>
    <t xml:space="preserve">Культура и кинематография </t>
  </si>
  <si>
    <t>Расходы на выплаты персоналу казенных учреждений</t>
  </si>
  <si>
    <t>02 2 02 00000</t>
  </si>
  <si>
    <t>02 2 00 00000</t>
  </si>
  <si>
    <t>99 9 99 23590</t>
  </si>
  <si>
    <t>Уплата налогов, сборов и иных платежей</t>
  </si>
  <si>
    <t>Обеспечение деятельности муниципального казенного учреждения «Обеспечение деятельности образовательных учреждений Спасского муниципального района»</t>
  </si>
  <si>
    <t>Другие вопросы в области образования</t>
  </si>
  <si>
    <t>02 3 01 93080</t>
  </si>
  <si>
    <t xml:space="preserve">02 3 01 25590 </t>
  </si>
  <si>
    <t xml:space="preserve">Обеспечение деятельности муниципального бюджетного учреждения дополнительного образования детский оздоровительный лагерь "Горный" </t>
  </si>
  <si>
    <t>02 3 01 00000</t>
  </si>
  <si>
    <t>02 3 00 00000</t>
  </si>
  <si>
    <t xml:space="preserve">08 0 01 27590 </t>
  </si>
  <si>
    <t>Субсидии автономным учреждениям</t>
  </si>
  <si>
    <t>Обеспечение деятельности  автономного муниципального образовательного учреждения дополнительного образования детей «Детская школа искусств им.А.А.Гуриной»</t>
  </si>
  <si>
    <t>02 4 01 00000</t>
  </si>
  <si>
    <t>Мероприятия в области обеспечения жизнедеятельности образовательных учреждений</t>
  </si>
  <si>
    <t>02 4 00 00000</t>
  </si>
  <si>
    <t xml:space="preserve">02 3 02 61040 </t>
  </si>
  <si>
    <t>Организация временного трудоустройства несовершеннолетних в возрасте  от 14 до 18 лет</t>
  </si>
  <si>
    <t>02 3 02 00000</t>
  </si>
  <si>
    <t xml:space="preserve">02 3 01 24590 </t>
  </si>
  <si>
    <t>Обеспечение деятельности муниципального бюджетного образовательного учреждения дополнительного образования "Центр детского творчества"</t>
  </si>
  <si>
    <t xml:space="preserve">Мероприятия по организации питания детей </t>
  </si>
  <si>
    <t>02 2 01 93060</t>
  </si>
  <si>
    <t>Субвенции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дополнительного образования детей в муниципальных общеобразовательных организациях Приморского края</t>
  </si>
  <si>
    <t>02 2 01 61010</t>
  </si>
  <si>
    <t xml:space="preserve">Обеспечение деятельности подведомственных учреждений </t>
  </si>
  <si>
    <t xml:space="preserve">02 2 01 00000 </t>
  </si>
  <si>
    <t>Мероприятия по снижению производственного травматизма, профессиональных заболеваний и улучшению условий труда в муниципальных учреждениях</t>
  </si>
  <si>
    <t xml:space="preserve">Выполнение работ и услуг по противопожарной защите </t>
  </si>
  <si>
    <t>01 3 01 00000</t>
  </si>
  <si>
    <t>Мероприятия по пожарной безопасности в муниципальных бюджетных образовательных учреждениях</t>
  </si>
  <si>
    <t>01 3 00 00000</t>
  </si>
  <si>
    <t>01 0 00 00000</t>
  </si>
  <si>
    <t>Общее образование</t>
  </si>
  <si>
    <t>Проведение капитального ремонта в образовательных учреждениях</t>
  </si>
  <si>
    <t>02 1 01 93070</t>
  </si>
  <si>
    <t>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Приморского края</t>
  </si>
  <si>
    <t xml:space="preserve">02 1 01 61010 </t>
  </si>
  <si>
    <t xml:space="preserve">02 1 01 00000 </t>
  </si>
  <si>
    <t>02 1 00 00000</t>
  </si>
  <si>
    <t>Приобретение основных средств</t>
  </si>
  <si>
    <t>Дошкольное образование</t>
  </si>
  <si>
    <t>Образование</t>
  </si>
  <si>
    <t>99 9 99 93120</t>
  </si>
  <si>
    <t>Субвенции на регистрацию и учет граждан, имеющих право на получение жилищных субсидий в связи с переселением из районов Крайнего Севера и приравненных к ним местностей</t>
  </si>
  <si>
    <t>99 9 99 21590</t>
  </si>
  <si>
    <t>Обеспечение деятельности муниципального казенного учреждения «Жилищно-коммунальное хозяйство  Спасского муниципального района»</t>
  </si>
  <si>
    <t>Другие вопросы в области жилищно-коммунального хозяйства</t>
  </si>
  <si>
    <t>Иные межбюджетные трансферты</t>
  </si>
  <si>
    <t>99 9 99 20070</t>
  </si>
  <si>
    <t>Благоустройство</t>
  </si>
  <si>
    <t>13 0 03 40030</t>
  </si>
  <si>
    <t>13 0 01 68020</t>
  </si>
  <si>
    <t xml:space="preserve">Бюджетные инвестиции </t>
  </si>
  <si>
    <t>Модернизация и капитальный ремонт сетей и объектов водоснабжения и водоотведения</t>
  </si>
  <si>
    <t>13 0 01 68010</t>
  </si>
  <si>
    <t>Модернизация и капитальный ремонт сетей и объектов электро и теплоснабжения</t>
  </si>
  <si>
    <t>13 0 01 00000</t>
  </si>
  <si>
    <t>13 0 00 00000</t>
  </si>
  <si>
    <t>Муниципальная программа «Комплексное развитие систем коммунальной инфраструктуры Спасского муниципального района на период 2016-2025 годы»</t>
  </si>
  <si>
    <t>99 9 99 20200</t>
  </si>
  <si>
    <t>Коммунальное хозяйство</t>
  </si>
  <si>
    <t>12 0 00 00000</t>
  </si>
  <si>
    <t>Жилищное хозяйство</t>
  </si>
  <si>
    <t>Жилищно-коммунальное хозяйство</t>
  </si>
  <si>
    <t>10 0 01 65020</t>
  </si>
  <si>
    <t>Сопровождение, приобретение программного обеспечения и аппаратных средств защиты</t>
  </si>
  <si>
    <t>10 0 01 65010</t>
  </si>
  <si>
    <t>Обновление парка компьютерной техники и оргтехники</t>
  </si>
  <si>
    <t>10 0 01 00000</t>
  </si>
  <si>
    <t>Мероприятия, направленные на внедрение новых информационных систем, обеспечение информационной безопасности</t>
  </si>
  <si>
    <t>10 0 00 00000</t>
  </si>
  <si>
    <t>Другие вопросы в области национальной экономики</t>
  </si>
  <si>
    <t>Инженерные работы по улично-дорожной сети (установка дорожных знаков, обустройство тротуаров, пешеходных переходов, обновление дорожной разметки)</t>
  </si>
  <si>
    <t>Содержание и ремонт автомобильных дорог и инженерных сооружений на них</t>
  </si>
  <si>
    <t>Дорожное хозяйство (дорожные фонды)</t>
  </si>
  <si>
    <t>99 9 99 93040</t>
  </si>
  <si>
    <t>Сельское хозяйство и рыболовство</t>
  </si>
  <si>
    <t>Национальная экономика</t>
  </si>
  <si>
    <t xml:space="preserve">Мероприятия по предупреждению и ликвидации чрезвычайных ситуаций и стихийных бедствий </t>
  </si>
  <si>
    <t>Мероприятия по гражданской обороне</t>
  </si>
  <si>
    <t>Национальная безопасность и правоохранительная деятельность</t>
  </si>
  <si>
    <t>03 0 01 62030</t>
  </si>
  <si>
    <t>Коллективное страхование от несчастных случаев</t>
  </si>
  <si>
    <t>03 0 01 62010</t>
  </si>
  <si>
    <t>Профессиональная подготовка и повышение квалификации кадров</t>
  </si>
  <si>
    <t>03 0 01 00000</t>
  </si>
  <si>
    <t>Мероприятия, направленные на повышение эффективности деятельности муниципальных служащих</t>
  </si>
  <si>
    <t>03 0 00 00000</t>
  </si>
  <si>
    <t>01 2 01 00000</t>
  </si>
  <si>
    <t>01 1 01 00000</t>
  </si>
  <si>
    <t>01 1 00 00000</t>
  </si>
  <si>
    <t>99 9 99 93100</t>
  </si>
  <si>
    <t>99 9 99 93030</t>
  </si>
  <si>
    <t>Субвенции на реализацию отдельных государственных полномочий по созданию административных комиссий</t>
  </si>
  <si>
    <t>99 9 99 93010</t>
  </si>
  <si>
    <t>Субвенции на создание и обеспечение деятельности комиссий по делам несовершеннолетних и защите их прав</t>
  </si>
  <si>
    <t>99 9 99 59300</t>
  </si>
  <si>
    <t>99 9 99 22590</t>
  </si>
  <si>
    <t>Обеспечение деятельности муниципального казенного учреждения «Административно-хозяйственное многофункциональное управление  Спасского муниципального района»</t>
  </si>
  <si>
    <t>99 9 99 20040</t>
  </si>
  <si>
    <t>Информационное освещение деятельности ОМСУ в средствах массовой информации</t>
  </si>
  <si>
    <t>99 9 99 20030</t>
  </si>
  <si>
    <t>Реализация государственных функций, связанных с общегосударственным управлением</t>
  </si>
  <si>
    <t>Другие общегосударственные вопросы</t>
  </si>
  <si>
    <t>Руководство и управление в сфере установленных функций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</si>
  <si>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</si>
  <si>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Учреждение: Администрация Спасского муниципального района</t>
  </si>
  <si>
    <t>5</t>
  </si>
  <si>
    <t>4</t>
  </si>
  <si>
    <t>3</t>
  </si>
  <si>
    <t>2</t>
  </si>
  <si>
    <t>1</t>
  </si>
  <si>
    <t>вид расхода</t>
  </si>
  <si>
    <t>Целевая статья</t>
  </si>
  <si>
    <t>Подр.</t>
  </si>
  <si>
    <t>Главный распорядитель, распорядитель средств</t>
  </si>
  <si>
    <t>Наименование бюджета : Спасский муниципальный район</t>
  </si>
  <si>
    <t>ОТЧЕТ ОБ ИСПОЛНЕНИИ РАЙОННОГО БЮДЖЕТА СПАССКОГО МУНИЦИПАЛЬНОГО РАЙОНА</t>
  </si>
  <si>
    <t>Приложение 1</t>
  </si>
  <si>
    <t>010</t>
  </si>
  <si>
    <t>Код стро- ки</t>
  </si>
  <si>
    <t xml:space="preserve">Код источника финансирования по бюджетной классификации </t>
  </si>
  <si>
    <t>700</t>
  </si>
  <si>
    <t>710</t>
  </si>
  <si>
    <t>720</t>
  </si>
  <si>
    <t>% исполения</t>
  </si>
  <si>
    <t>500</t>
  </si>
  <si>
    <t xml:space="preserve">Код дохода по бюджетной классификации </t>
  </si>
  <si>
    <t>Утвержденные бюджетные назначения</t>
  </si>
  <si>
    <t>% исполнения</t>
  </si>
  <si>
    <t>Наименование органа, организующего</t>
  </si>
  <si>
    <t>Код строки</t>
  </si>
  <si>
    <t xml:space="preserve">Единица измерения:  руб </t>
  </si>
  <si>
    <t xml:space="preserve"> Наименование показателя</t>
  </si>
  <si>
    <t xml:space="preserve">исполнение бюджета    </t>
  </si>
  <si>
    <t xml:space="preserve">Наименование бюджета </t>
  </si>
  <si>
    <t>Исполнено</t>
  </si>
  <si>
    <t>Спасский муниципальный район</t>
  </si>
  <si>
    <t xml:space="preserve">Финансовое управление администрации </t>
  </si>
  <si>
    <t>Спасского мунииципального района</t>
  </si>
  <si>
    <t>по доходам бюжета</t>
  </si>
  <si>
    <t xml:space="preserve">ОТЧЕТ ОБ ИСПОЛНЕНИИ РАЙОННОГО БЮДЖЕТА СПАССКОГО МУНИЦИПАЛЬНОГО РАЙОНА </t>
  </si>
  <si>
    <t>Приложение 3</t>
  </si>
  <si>
    <t>Наименование органа, организующего   Финансовое управление администрации Спасского</t>
  </si>
  <si>
    <t xml:space="preserve">          мунииципального района</t>
  </si>
  <si>
    <t xml:space="preserve">         Спасский муниципальный район</t>
  </si>
  <si>
    <t>Утверждено в бюджете</t>
  </si>
  <si>
    <t>14 0 00 00000</t>
  </si>
  <si>
    <t>Мероприятия по ремонту автомобильных дорог</t>
  </si>
  <si>
    <t>14 0 01 00000</t>
  </si>
  <si>
    <t>14 0 01 62050</t>
  </si>
  <si>
    <t>14 0 01 62060</t>
  </si>
  <si>
    <t>Межбюджетные трансферты бюджетам поселений  из бюджета муниципального района на осуществление части полномочий по решению вопроса  местного значения по дорожной деятельности в соответствии с заключенными соглашениями</t>
  </si>
  <si>
    <t>14 0 01 40030</t>
  </si>
  <si>
    <t>Расходы по оплате ежемесячных взносов на капитальный ремонт общего имущества многоквартирных домов за жилые и нежилые помещения, находящиеся в собственности муниципального района</t>
  </si>
  <si>
    <t>Мероприятия по развитию системы коммунального водоснабжения, водоотведения, электро и теплоснабжения</t>
  </si>
  <si>
    <t>Дополнительное образование детей</t>
  </si>
  <si>
    <t>06 0 00 00000</t>
  </si>
  <si>
    <t>06 0 01 00000</t>
  </si>
  <si>
    <t xml:space="preserve">Обеспечение доступа к зданиям </t>
  </si>
  <si>
    <t>06 0 01 62040</t>
  </si>
  <si>
    <t xml:space="preserve">Приобретение наградной и спортивной атрибутики, спецоборудования, спортинвентаря  </t>
  </si>
  <si>
    <t>Муниципальное казенное учреждение «Обеспечение деятельности образовательных учреждений Спасского муниципального района»</t>
  </si>
  <si>
    <t>Приобретение прочих материалов</t>
  </si>
  <si>
    <t xml:space="preserve">02 4 01 61050 </t>
  </si>
  <si>
    <t>Мероприятия для детей и молодежи</t>
  </si>
  <si>
    <t>99 9 99 51200</t>
  </si>
  <si>
    <t>Приобретение материальных запасов для осуществления ремонта муниципальных жилых помещений</t>
  </si>
  <si>
    <t>12 0 01 67020</t>
  </si>
  <si>
    <t>Тестирование населения по выполнению государственных требований  по физкультурно-спортивному комплексу «ГТО»</t>
  </si>
  <si>
    <t>11 0 01 66050</t>
  </si>
  <si>
    <t>01 1 01 60050</t>
  </si>
  <si>
    <t>01 1 01 60070</t>
  </si>
  <si>
    <t>01 2 01 60090</t>
  </si>
  <si>
    <t>01 3 01 60080</t>
  </si>
  <si>
    <t>18 0 01 00000</t>
  </si>
  <si>
    <t>15 0 00 00000</t>
  </si>
  <si>
    <t>Мероприятия  по профилактике правонарушений, снижения уровня преступности</t>
  </si>
  <si>
    <t>15 0 01 00000</t>
  </si>
  <si>
    <t>Прочие расходы</t>
  </si>
  <si>
    <t>15 0 01 60010</t>
  </si>
  <si>
    <t>17 0 00 00000</t>
  </si>
  <si>
    <t>Мероприятия по противодействию злоупотребления наркотическими средствами и их незаконному обороту</t>
  </si>
  <si>
    <t>17 0 01 00000</t>
  </si>
  <si>
    <t>17 0 01 60010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</si>
  <si>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</si>
  <si>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01 1 01 60040</t>
  </si>
  <si>
    <t>01 2 00 00000</t>
  </si>
  <si>
    <t>01 3 01 60020</t>
  </si>
  <si>
    <t>Проведение текущего и капитального ремонта, реконструкции объектов основных средств</t>
  </si>
  <si>
    <t>Обучение персонала мерам пожарной безопасности</t>
  </si>
  <si>
    <t>01 1 01 60060</t>
  </si>
  <si>
    <t xml:space="preserve">02 4 01 61060 </t>
  </si>
  <si>
    <t xml:space="preserve">Прочие мероприятия, проводимые органами местного самоуправления   </t>
  </si>
  <si>
    <t>99 9 99 10060</t>
  </si>
  <si>
    <t>Мероприятия, направленные на предупреждение и противодействие терроризму и экстремизму</t>
  </si>
  <si>
    <t xml:space="preserve">Выполнение работ и услуг по обеспечению безопасности зданий и транспортных средств </t>
  </si>
  <si>
    <t>Изготовление, проверка, экспертиза проектно-сметной документации</t>
  </si>
  <si>
    <t>Подпрограмма "Противодействие терроризму и экстремизму в муниципальных образовательных учреждениях Спасского муниципального района на 2018-2022гг."</t>
  </si>
  <si>
    <t>02 4 01 61070</t>
  </si>
  <si>
    <t>Субсидии бюджетам муниципальных образований на проведение мер по предупреждению чрезвычайных ситуаций муниципального характера, направленные на недопущение затопления сельских населенных пунктов Приморского края, расположенных на береговой территории озера Ханка</t>
  </si>
  <si>
    <t>Выполнение работ по подготовке к отопительному сезону</t>
  </si>
  <si>
    <t>Исполнение судебных актов</t>
  </si>
  <si>
    <t>02 2 02 93150</t>
  </si>
  <si>
    <t>99 9 99 26100</t>
  </si>
  <si>
    <t>08 0 02 26300</t>
  </si>
  <si>
    <t xml:space="preserve">Денежные выплаты (премии) гражданам, награжденным в соответствии с утвержденным Положением "О почетных званиях и наградах Спасского муниципального района" </t>
  </si>
  <si>
    <t>Премии и гранты</t>
  </si>
  <si>
    <t>Транспорт</t>
  </si>
  <si>
    <t>Субвенции бюджетам муниципальных образований Приморского края на 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Приморского края</t>
  </si>
  <si>
    <t>08 0 03 26400</t>
  </si>
  <si>
    <t>02 4 01 61080</t>
  </si>
  <si>
    <t>02 4 01 60030</t>
  </si>
  <si>
    <t>Выполнение работ по текущему ремонту зданий, инженерных систем и имущества</t>
  </si>
  <si>
    <t>14 0 01 62070</t>
  </si>
  <si>
    <t xml:space="preserve">Изготовление, проверка, экспертиза проектно-сметной документации </t>
  </si>
  <si>
    <t>99 9 99 20010</t>
  </si>
  <si>
    <t>99 9 99 20610</t>
  </si>
  <si>
    <t>05 2 01 00000</t>
  </si>
  <si>
    <t>99 9 99 93160</t>
  </si>
  <si>
    <t>Расходы на выплаты персоналу государственных (муниципальных) органов</t>
  </si>
  <si>
    <t>Резервные фонды</t>
  </si>
  <si>
    <t>Резервный фонд администрации Спасского муниципального района</t>
  </si>
  <si>
    <t>Резервные средства</t>
  </si>
  <si>
    <t>Содержание муниципального жилого фонда по учреждению  МКУ "ЖКХ "Спасский""</t>
  </si>
  <si>
    <t>Мероприятия по строительству газораспределительных сетей, включая проектно-изыскательские работы</t>
  </si>
  <si>
    <t>Социальное обеспечение населения</t>
  </si>
  <si>
    <t>Субвенции бюджетам муниципальных образований Приморского края на реализацию государственных полномочий по социальной поддержке детей, оставшихся без попечения родителей, и лиц, принявших на воспитание в семью детей, оставшихся без попечения родителей</t>
  </si>
  <si>
    <t>99 9 99 93050</t>
  </si>
  <si>
    <t>Мероприятия на иные цели</t>
  </si>
  <si>
    <t>Подпрограмма "Обеспечение жизнедеятельности образовательных учреждений Спасского муниципального района на 2020-2024 гг."</t>
  </si>
  <si>
    <t>02 5 00 00000</t>
  </si>
  <si>
    <t>Подпрограмма "Развитие системы поддержки педагогических кадров муниципальных образовательных учреждений Спасского муниципального района на 2020-2024 гг."</t>
  </si>
  <si>
    <t>Субсидии бюджетам муниципальных образований Приморского края на организацию физкультурно-спортивной работы по месту жительства</t>
  </si>
  <si>
    <t>08 0 03 26600</t>
  </si>
  <si>
    <t>05 0 00 00000</t>
  </si>
  <si>
    <t>05 2 00 00000</t>
  </si>
  <si>
    <t>Сохранение, использование и популяризация объектов культурного наследия (памятников истории и культуры), находящихся в собственности Спасского муниципального района</t>
  </si>
  <si>
    <t>Мероприятия по предоставлению доступа к объектам социальной и транспортной инфраструктуры и информационным технологиям</t>
  </si>
  <si>
    <t>08 0 03 00000</t>
  </si>
  <si>
    <t>Проведение специальной оценки условий труда</t>
  </si>
  <si>
    <t>99 9 99 26000</t>
  </si>
  <si>
    <t>Обеспечение проведения выборов и референдумов</t>
  </si>
  <si>
    <t>Проведение выборов и референдумов</t>
  </si>
  <si>
    <t>Специальные расходы</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</si>
  <si>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</si>
  <si>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13 0 01 20210</t>
  </si>
  <si>
    <t>02 5 01 00000</t>
  </si>
  <si>
    <t>980</t>
  </si>
  <si>
    <t>16 0 01 60300</t>
  </si>
  <si>
    <t>99 9 99 20020</t>
  </si>
  <si>
    <t>08 0 03 26800</t>
  </si>
  <si>
    <t>02 2 03 53030</t>
  </si>
  <si>
    <t>Прочие расходы для обеспечения муниципальных нужд</t>
  </si>
  <si>
    <t>Разработка и размещение социальной рекламы антикоррупционной направленности и проведение анкетирования</t>
  </si>
  <si>
    <t>Мероприятия по захоронению  безродных и невостребованных умерших граждан, не имеющих близких родственников</t>
  </si>
  <si>
    <t>Подпрограмма "Развитие системы дополнительного образования на территории Спасского муниципального района на 2020-2024 гг."</t>
  </si>
  <si>
    <t>Муниципальная программа "Развитие образования на территории Спасского муниципального района на 2020-2024 гг."</t>
  </si>
  <si>
    <t>Мероприятия по обеспечению проведения праздников и фестивалей</t>
  </si>
  <si>
    <t>Мероприятия по поддержке педагогических кадров</t>
  </si>
  <si>
    <t>99 9 99 20320</t>
  </si>
  <si>
    <t>21 0 01 63200</t>
  </si>
  <si>
    <t>20 0 01 21500</t>
  </si>
  <si>
    <t>20 0 01 21600</t>
  </si>
  <si>
    <t>02 2 02 R3040</t>
  </si>
  <si>
    <t xml:space="preserve">02 4 01 61070 </t>
  </si>
  <si>
    <t>02 3 04 61400</t>
  </si>
  <si>
    <t>08 0 03 26900</t>
  </si>
  <si>
    <t>08 0 03 40020</t>
  </si>
  <si>
    <t>02 5 E1 93140</t>
  </si>
  <si>
    <t>11 0 01 66040</t>
  </si>
  <si>
    <t>11 0 01 66300</t>
  </si>
  <si>
    <t>99 9 99 93180</t>
  </si>
  <si>
    <t>20 0 00 00000</t>
  </si>
  <si>
    <t>20 0 01 21100</t>
  </si>
  <si>
    <t>20 0 01 21200</t>
  </si>
  <si>
    <t>20 0 01 21400</t>
  </si>
  <si>
    <t>23 0 00 00000</t>
  </si>
  <si>
    <t>23 0 01 67040</t>
  </si>
  <si>
    <t>99 9 99 20060</t>
  </si>
  <si>
    <t>18 0 01 40040</t>
  </si>
  <si>
    <t>18 0 01 60600</t>
  </si>
  <si>
    <t>21 0 00 00000</t>
  </si>
  <si>
    <t>21 0 01 00000</t>
  </si>
  <si>
    <t>22 0 01 40030</t>
  </si>
  <si>
    <t>22 0 01 63300</t>
  </si>
  <si>
    <t>22 0 01 00000</t>
  </si>
  <si>
    <t>22 0 00 00000</t>
  </si>
  <si>
    <t>19 0 01 20700</t>
  </si>
  <si>
    <t>19 0 01 20800</t>
  </si>
  <si>
    <t>19 0 00 00000</t>
  </si>
  <si>
    <t>19 0 01 00000</t>
  </si>
  <si>
    <t>04 0 00 00000</t>
  </si>
  <si>
    <t>04 0 01 00000</t>
  </si>
  <si>
    <t>10 0 01 65030</t>
  </si>
  <si>
    <t>10 0 01 65040</t>
  </si>
  <si>
    <t>20 0 01 00000</t>
  </si>
  <si>
    <t>20 0 01 21700</t>
  </si>
  <si>
    <t>13 0 04 20110</t>
  </si>
  <si>
    <t>24 0 00 00000</t>
  </si>
  <si>
    <t>24 0 01 00000</t>
  </si>
  <si>
    <t>24 0 01 67050</t>
  </si>
  <si>
    <t>22 0 01 63400</t>
  </si>
  <si>
    <t>08 0 А1 27100</t>
  </si>
  <si>
    <t>08 0 03 26500</t>
  </si>
  <si>
    <t>08 0 03 L2990</t>
  </si>
  <si>
    <t>08 0 03 S2990</t>
  </si>
  <si>
    <t>02 2 03 00000</t>
  </si>
  <si>
    <t>02 2 03 60200</t>
  </si>
  <si>
    <t>99 9 99 93190</t>
  </si>
  <si>
    <t>11 0 01 66200</t>
  </si>
  <si>
    <t>11 0 01 66500</t>
  </si>
  <si>
    <t>16 0 00 00000</t>
  </si>
  <si>
    <t>16 0 01 00000</t>
  </si>
  <si>
    <t>12 0 01 67030</t>
  </si>
  <si>
    <t>Субсидии</t>
  </si>
  <si>
    <t>Субвенции бюджетам муниципальных образований Приморского края на реализацию полномочий Российской Федерации на государственную регистрацию актов гражданского состояния за счет средств краевого бюджета</t>
  </si>
  <si>
    <t>Единовременная материальная помощь семье военнослужащего, погибшего в ходе специальной военной операции  на территориях Донецкой Народной Республики, Луганской Народной Республики и Украины, захораниваемого на территории Спасского муниципального района</t>
  </si>
  <si>
    <t>Муниципальная программа «Управление и распоряжение муниципальным имуществом, и земельными ресурсами Спасского муниципального района на период 2022 -2024 годы»</t>
  </si>
  <si>
    <t>Изготовление технических планов, актов обследования, отчетов и иной технической документации на объекты имущества</t>
  </si>
  <si>
    <t>Оценка объектов муниципального имущества (аренда, приватизация)</t>
  </si>
  <si>
    <t>Снос объектов недвижимого имущества</t>
  </si>
  <si>
    <t>Муниципальная программа «Поддержка социально ориентированных некоммерческих организаций на территории Спасского муниципального района на 2023 - 2027 годы»</t>
  </si>
  <si>
    <t>Оказание поддержки СО НКО в проведении и участии в мероприятиях различного уровня</t>
  </si>
  <si>
    <t>Защита населения и территории от чрезвычайных ситуаций природного и техногенного характера, пожарная безопасность</t>
  </si>
  <si>
    <t>Субсидия на проведение мероприятий по вопросам исполнения полномочий по обеспечению первичных мер пожарной безопасности в границах населенных пунктов сельских поселений Спасского муниципального района</t>
  </si>
  <si>
    <t>Приобретение материальных запасов и основных средств в целях предупреждения чрезвычайных ситуаций и проведения противопожарных мероприятий</t>
  </si>
  <si>
    <t>Муниципальная программа «Создание условий для организации транспортного обслуживания населения по маршрутам в границах Спасского муниципального района на 2023-2027 г.г.»</t>
  </si>
  <si>
    <t xml:space="preserve">Мероприятия, направленные на обеспечение организации транспортного обслуживания населения </t>
  </si>
  <si>
    <t>Мероприятия на осуществление регулярных перевозок пассажиров и багажа  автомобильным транспортом по регулируемым тарифам в границах муниципального образования</t>
  </si>
  <si>
    <t>Субвенции бюджетам муниципальных образований Приморского края на реализацию государственного полномочия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t>
  </si>
  <si>
    <t>21 0 01 93130</t>
  </si>
  <si>
    <t>Муниципальная программа «Содержание муниципальных кладбищ на территории Спасского муниципального района на 2023-2027 г.г.»</t>
  </si>
  <si>
    <t>Мероприятия, направленные на повышение уровня благоустройства и санитарно-эпидемиологического состояния территории муниципальных кладбищ</t>
  </si>
  <si>
    <t xml:space="preserve">Реконструкция подъездных дорог к муниципальным кладбищам </t>
  </si>
  <si>
    <t>Муниципальная программа «Развитие малого и среднего предпринимательства на территории Спасского муниципального района на 2023-2027 годы»</t>
  </si>
  <si>
    <t>Мероприятия по финансовой поддержке субъектов малого и среднего предпринимательства</t>
  </si>
  <si>
    <t>Муниципальная программа «Развитие градостроительной и землеустроительной деятельности на территории Спасского муниципального района на 2022 -2026 годы»</t>
  </si>
  <si>
    <t>Мероприятия в области градостроительной и землеустроительной деятельности</t>
  </si>
  <si>
    <t>Разработка документов (внесение изменений в документацию) по территориальному планированию, градостроительному зонированию, по нормативам градостроительного проектирования и прочие</t>
  </si>
  <si>
    <t>Проведение кадастровых работ (оформление межевых планов)</t>
  </si>
  <si>
    <t>Оплата работ по текущему и капитальному ремонту муниципальных жилых помещений</t>
  </si>
  <si>
    <t>Мероприятия в области управления и распоряжения муниципальным имуществом</t>
  </si>
  <si>
    <t>Содержание муниципального пустующего жилого фонда</t>
  </si>
  <si>
    <t>Мероприятия по организации зоны санитарной охраны источников водоснабжения и водопроводов питьевого назначения</t>
  </si>
  <si>
    <t>Подпрограмма «Развитие системы общего образования на территории Спасского муниципального района на 2020-2024 гг.»</t>
  </si>
  <si>
    <t>Муниципальная программа «Развитие образования на территории Спасского муниципального района на 2020 -2024 гг.»</t>
  </si>
  <si>
    <t>Строительство СОШ с.Летно-Хвалынского (включая проектно-сметную документацию и иные виды работ связанные со строительством)</t>
  </si>
  <si>
    <t>Теплоснабжение (электроснабжение) муниципального пустующего жилищного фонда</t>
  </si>
  <si>
    <t>Муниципальная программа «Организация мероприятий по охране окружающей среды в Спасском муниципальном районе на период 2023-2025 гг.»</t>
  </si>
  <si>
    <t>Мероприятия по улучшению санитарной и эпидемиологической безопасности населения</t>
  </si>
  <si>
    <t>Ликвидация мест несанкционированного размещения отходов</t>
  </si>
  <si>
    <t>Межбюджетные трансферты бюджетам поселений из бюджета муниципального района на осуществление части полномочий по решению вопроса местного значения по благоустройству муниципальных кладбищ и реконструкции подъездых дорог к муниципальным кладбищам в соответствии с заключенными соглашениями</t>
  </si>
  <si>
    <t>Благоустройство муниципальных кладбищ</t>
  </si>
  <si>
    <t>Мероприятия по оснащению образовательных учреждений в сфере культуры (детских школ искусств и училищ) музыкальными инструментами, оборудованием и учебными материалами в рамках софинансирования нац.проекта</t>
  </si>
  <si>
    <t>Субсидии бюджетам муниципальных образований Приморского края на оснащение образовательных учреждений в сфере культуры (детских школ искусств и училищ) музыкальными инструментами, оборудованием и учебными материалами</t>
  </si>
  <si>
    <t>Субвенции бюджетам муниципальных образований Приморского края на осуществление отдельных государственных полномочий по организации и обеспечению оздоровления и отдыха детей Приморского края (за исключением организации отдыха детей в каникулярное время)</t>
  </si>
  <si>
    <t>Укрепление материально-технической базы в населенных пунктах с числом жителей до 50 тысяч человек за счет средств районного бюджета</t>
  </si>
  <si>
    <t>Реализация федеральной целевой программы "Увековечение памяти погибших при защите Отечества на 2019 - 2024 годы"</t>
  </si>
  <si>
    <t>Осуществление отдельного государственного полномочия по возмещению специализированным службам по вопросам похоронного дела стоимости услуг по погребению умерших,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а также в случае рождения мертвого ребенка по истечении 154 дней беременности, предоставляемых согласно гарантированному перечню услуг по погребению</t>
  </si>
  <si>
    <t>Текущий ремонт спортивных сооружений</t>
  </si>
  <si>
    <t>Приобретение спортивного инвентаря и иного имущества для развития массового спорта за счет средств районного бюджета</t>
  </si>
  <si>
    <t xml:space="preserve">Расходы на обеспечение условий для занятий зимними видами спорта </t>
  </si>
  <si>
    <t xml:space="preserve">Расходы по организации физкультурно-спортивной работы по месту жительства </t>
  </si>
  <si>
    <t>Приобретение и поставка спортивного инвентаря, спортивного оборудования и иного имущества для развития массового спорта</t>
  </si>
  <si>
    <t>02 4 01 61050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</si>
  <si>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</si>
  <si>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Изготовление технических паспортов в образовательных учреждениях</t>
  </si>
  <si>
    <t>Подпрограмма "Пожарная безопасность в муниципальных образовательных учреждениях Спасского муниципального района на 2023-2027 г.г."</t>
  </si>
  <si>
    <t>Организация и проведение соревнований, конкурсов, слетов и фестивалей</t>
  </si>
  <si>
    <t>Предоставление грантов в форме субсидий в рамках системы персонифицированного финансирования дополнительного образования</t>
  </si>
  <si>
    <t>Муниципальная программа «Противодействие коррупции в Спасском муниципальном районе на 2023-2027 годы»</t>
  </si>
  <si>
    <t>09 0 00 00000</t>
  </si>
  <si>
    <t>Импортозамещение офисного программного обеспечения</t>
  </si>
  <si>
    <t>Обеспечение информационной безопасности</t>
  </si>
  <si>
    <t>08 0 03 26200</t>
  </si>
  <si>
    <t xml:space="preserve">Муниципальная программа «Доступная среда для инвалидов на территории Спасского муниципального района на 2021-2025 годы» </t>
  </si>
  <si>
    <t>Муниципальная программа «Капитальный ремонт муниципального жилищного фонда на территории Спасского  муниципального района на период 2022-2026 гг.»</t>
  </si>
  <si>
    <t>05 2 01 64100</t>
  </si>
  <si>
    <t>Судебная система</t>
  </si>
  <si>
    <t>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</si>
  <si>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Осуществление переданных полномочий Российской Федерации на государственную регистрацию актов гражданского состояния</t>
  </si>
  <si>
    <t>Субвенции бюджетам муниципальных образований Приморского края на осуществление отдельных государственных полномочий по государственному управлению охраной труда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</si>
  <si>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краевого бюджета</t>
  </si>
  <si>
    <t>Муниципальная программа Развитие муниципальной службы в администрации Спасского муниципального района на 2023-2027 гг.»</t>
  </si>
  <si>
    <t xml:space="preserve">Муниципальная программа «Профилактика правонарушений в Спасском муниципальном районе на 2023-2027 годы» </t>
  </si>
  <si>
    <t>Мероприятия по противодействию коррупции</t>
  </si>
  <si>
    <t>Обеспечение участия муниципальных служащих в мероприятиях по профессиональному развитию в области противодействия коррупции</t>
  </si>
  <si>
    <t>16 0 01 60310</t>
  </si>
  <si>
    <t xml:space="preserve">Мероприятия по поддержке социально ориентированных НКО </t>
  </si>
  <si>
    <t>23 0 01 00000</t>
  </si>
  <si>
    <t>Гражданская оборона</t>
  </si>
  <si>
    <t>Муниципальная программа «Защита населения и территории Спасского муниципального района от чрезвычайных ситуаций на период 2023-2027 гг.»</t>
  </si>
  <si>
    <t>18 0 00 00000</t>
  </si>
  <si>
    <t>Мероприятия в рамках защиты населения от чрезвычайных ситуаций и противопожарной безопасности</t>
  </si>
  <si>
    <t>Субвенции бюджетам муниципальных образований Приморского края на осуществление отдельных государственных полномочий Приморского края по организации мероприятий при осуществлении деятельности по обращению с животными без владельцев</t>
  </si>
  <si>
    <t>Муниципальная программа «Дороги Спасского муниципального района на 2023-2025 годы»</t>
  </si>
  <si>
    <t>Разработка проектной документации</t>
  </si>
  <si>
    <t>Приобретение материальных запасов, основных средств используемых при осуществлении дорожной деятельности</t>
  </si>
  <si>
    <t>14 0 01 62080</t>
  </si>
  <si>
    <t>Муниципальная программа «Информатизация и обеспечение информационной безопасности администрации Спасского муниципального района на 2023-2027 годы»</t>
  </si>
  <si>
    <t>Поддержка муниципальных программ по созданию условий для управления многоквартирными домами</t>
  </si>
  <si>
    <t>99 9 99 92330</t>
  </si>
  <si>
    <t>Мероприятия по ремонту муниципальных жилых помещений</t>
  </si>
  <si>
    <t>12 0 01 00000</t>
  </si>
  <si>
    <t>Муниципальная программа «Энергоэффективность, развитие системы газоснабжения на территории Спасского муниципального района на 2015-2024 гг.»</t>
  </si>
  <si>
    <t>Подпрограмма «Газоснабжение Спасского муниципального района на 2015-2024 гг.»</t>
  </si>
  <si>
    <t>Проведение проверки реализации методики выполнения измерений газовой котельной</t>
  </si>
  <si>
    <t xml:space="preserve">Мероприятия по обеспечению потребности населения в твердом топливе (дровами) </t>
  </si>
  <si>
    <t>09 0 01 00000</t>
  </si>
  <si>
    <t>Мероприятия в области коммунального хозяйства, проводимые МКУ "ЖКХ "Спасский""</t>
  </si>
  <si>
    <t>Предоставление межбюджетных трансфертов</t>
  </si>
  <si>
    <t>13 0 03 00000</t>
  </si>
  <si>
    <t>Межбюджетные трансферты бюджетам поселений  из бюджета муниципального района на осуществление части полномочий по решению вопросов местного значения в соответствии с заключенными соглашениями по организации в границах поселений Спасского муниципального района водоснабжения населения и водоотведения</t>
  </si>
  <si>
    <t xml:space="preserve">Мероприятия по благоустройству (асфальтированию территорий) общеобразовательных и дошкольных учреждений </t>
  </si>
  <si>
    <t>99 9 99 20900</t>
  </si>
  <si>
    <t>Мероприятия по организации уличного освещения на территории Спасского муниципального района</t>
  </si>
  <si>
    <t>99 9 99 20910</t>
  </si>
  <si>
    <t xml:space="preserve">Муниципальная программа «Поддержка местных инициатив и развитие территориального общественного самоуправления на 2023-2026 гг." </t>
  </si>
  <si>
    <t>25 0 00 00000</t>
  </si>
  <si>
    <t>Мероприятия направленные на поддержку местных инициатив</t>
  </si>
  <si>
    <t>25 0 01 00000</t>
  </si>
  <si>
    <t>Охрана окружающей среды</t>
  </si>
  <si>
    <t>Другие вопросы в области охраны окружающей среды</t>
  </si>
  <si>
    <t>Муниципальная программа "Развитие культуры и туризма на территории Спасского муниципального района на 2021-2025 годы"</t>
  </si>
  <si>
    <t xml:space="preserve">08 0 A1 55191 </t>
  </si>
  <si>
    <t>Мероприятия по капитальному и текущему ремонту</t>
  </si>
  <si>
    <t xml:space="preserve">08 0 02 00000 </t>
  </si>
  <si>
    <t>Проведение текущего и капитального ремонта здания (включая  проектно-сметную документацию и экспертизу)</t>
  </si>
  <si>
    <t xml:space="preserve">08 0 02 26300 </t>
  </si>
  <si>
    <t>Субвенции бюджетам муниципальных образований Приморского края на реализацию государственных полномочий органов опеки и попечительства в отношении несовершеннолетних</t>
  </si>
  <si>
    <t>08 0 02 00000</t>
  </si>
  <si>
    <t>Проектно-изыскательские работы, изготовление сметной документации, гос.экспертиза, разработка технического задания не относящиеся к строительству</t>
  </si>
  <si>
    <t>Комплектование книжных фондов и обеспечение информационно-техническим оборудованием библиотек за счет средств районного бюджета</t>
  </si>
  <si>
    <t>Приобретение светового, звукового и мультимедийного оборудования</t>
  </si>
  <si>
    <t>Комплектование книжных фондов и обеспечение информационно-техническим оборудованием библиотек</t>
  </si>
  <si>
    <t>Другие вопросы в области культуры, кинематографии</t>
  </si>
  <si>
    <t>Софинансирование мероприятий в целях реализации федеральной целевой программы "Увековечение памяти погибших при защите Отечества на 2019 - 2024 годы" за счет средств районного бюджета (в рамках краевого софинансирования)</t>
  </si>
  <si>
    <t>08 0 E1 93140</t>
  </si>
  <si>
    <t>Субвенции бюджетам муниципальных образований Приморского края на осуществление отдельных государственных полномочий по выплате компенсации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</si>
  <si>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Муниципальная программа "Развитие физической культуры и спорта на территории Спасского муниципального района на 2023 -2027 гг."</t>
  </si>
  <si>
    <t xml:space="preserve">Выравнивание бюджетной обеспеченности  поселений </t>
  </si>
  <si>
    <t>Муниципальная программа "Обеспечение безопасности в муниципальных образовательных учреждениях Спасского муниципального района на 2023-2027 г.г."</t>
  </si>
  <si>
    <t>Подпрограмма "Противодействие терроризму и экстремизму в муниципальных образовательных учреждениях Спасского муниципального района на 2023-2027 г.г"</t>
  </si>
  <si>
    <t xml:space="preserve">Подпрограмма "Снижение производственного травматизма, профессиональных заболеваний и улучшение условий труда в муниципальных образовательных учреждениях Спасского муниципального района на 2023-2027 г.г." </t>
  </si>
  <si>
    <t>Проведение профилактических осмотров работников, работающих с вредными (или) опасными производственными факторами</t>
  </si>
  <si>
    <t>Подпрограмма "Развитие системы дошкольного образования на территории Спасского муниципального района на 2020-2024 гг."</t>
  </si>
  <si>
    <t>Подпрограмма "Пожарная безопасность в муниципальных образовательных учреждениях Спасского муниципального района на 2023-2027 г.г"</t>
  </si>
  <si>
    <t xml:space="preserve">Подпрограмма "Снижение производственного травматизма, профессиональных заболеваний и улучшение условий труда в муниципальных образовательных учреждениях Спасского муниципального района на 2023-2027 г.г" </t>
  </si>
  <si>
    <t>Обеспечение бесплатным питанием детей, обучающихся в муниципальных образовательных организациях Приморского края</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</si>
  <si>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</si>
  <si>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2 EB 51790</t>
  </si>
  <si>
    <t>Изготовление (приобретение) стендов для общеобразовательных учреждений</t>
  </si>
  <si>
    <t>02 2 03 60700</t>
  </si>
  <si>
    <t xml:space="preserve">02 4 01 61080 </t>
  </si>
  <si>
    <t xml:space="preserve">02 3 02 61100 </t>
  </si>
  <si>
    <t>Мероприятия по функционированию и обеспечению системы персонифицированного финансирования дополнительного образования</t>
  </si>
  <si>
    <t>02 3 04 00000</t>
  </si>
  <si>
    <t>Молодежная политика</t>
  </si>
  <si>
    <t>Проведение капитального ремонта в детском оздоровительном лагере "Горный"</t>
  </si>
  <si>
    <t xml:space="preserve">02 4 01 61090 </t>
  </si>
  <si>
    <t>Муниципальная программа "Развитие физической культуры и спорта на территории Спасского муниципального района на 2023 -2027 гг.."</t>
  </si>
  <si>
    <r>
      <t>Муниципальная программа «Комплексные меры противодействия злоупотреблению наркотическими средствами и их незаконному обороту в Спасском муниципальном районе на 2023-2027 годы</t>
    </r>
    <r>
      <rPr>
        <b/>
        <sz val="10"/>
        <rFont val="CG Times"/>
      </rPr>
      <t>»</t>
    </r>
  </si>
  <si>
    <t>Разряд</t>
  </si>
  <si>
    <t>ПО РАСХОДАМ БЮДЖЕТА</t>
  </si>
  <si>
    <t xml:space="preserve">Наименование органа, организующего исполнение бюджета : Финансовое управление администрации   Спасского муниципального района </t>
  </si>
  <si>
    <t xml:space="preserve">                                                                                       </t>
  </si>
  <si>
    <t>02 4 01 61020</t>
  </si>
  <si>
    <t>13 0 04 20100</t>
  </si>
  <si>
    <t>13 0 04 00000</t>
  </si>
  <si>
    <t>Иные мероприятия</t>
  </si>
  <si>
    <t>Мероприятия по благоустройству контейнерных площадок, включая организацию подъездного пути</t>
  </si>
  <si>
    <t>99 9 99 23800</t>
  </si>
  <si>
    <t>Резервный фонд Правительства Приморского края по ликвидации чрезвычайных ситуаций природного и техногенного характера</t>
  </si>
  <si>
    <t>НАЛОГОВЫЕ И НЕНАЛОГОВЫЕ ДОХОДЫ</t>
  </si>
  <si>
    <t>НАЛОГИ НА ПРИБЫЛЬ, ДОХОДЫ</t>
  </si>
  <si>
    <t>Налог на доходы физических лиц</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</si>
  <si>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</si>
  <si>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</si>
  <si>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НАЛОГИ НА ТОВАРЫ (РАБОТЫ, УСЛУГИ), РЕАЛИЗУЕМЫЕ НА ТЕРРИТОРИИ РОССИЙСКОЙ ФЕДЕРАЦИИ</t>
  </si>
  <si>
    <t>Акцизы по подакцизным товарам (продукции), производимым на территории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</si>
  <si>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</si>
  <si>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</si>
  <si>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</si>
  <si>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</si>
  <si>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</si>
  <si>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</si>
  <si>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</si>
  <si>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</si>
  <si>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НАЛОГИ НА СОВОКУПНЫЙ ДОХОД</t>
  </si>
  <si>
    <t>Налог, взимаемый в связи с применением упрощенной системы налогообложения</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</si>
  <si>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</si>
  <si>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</si>
  <si>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</si>
  <si>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Единый сельскохозяйственный налог</t>
  </si>
  <si>
    <t>Налог, взимаемый в связи с применением патентной системы налогообложения</t>
  </si>
  <si>
    <t>Налог, взимаемый в связи с применением патентной системы налогообложения, зачисляемый в бюджеты муниципальных районов</t>
  </si>
  <si>
    <t>ГОСУДАРСТВЕННАЯ ПОШЛИНА</t>
  </si>
  <si>
    <t>Государственная пошлина по делам, рассматриваемым в судах общей юрисдикции, мировыми судьями</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</si>
  <si>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</si>
  <si>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ДОХОДЫ ОТ ИСПОЛЬЗОВАНИЯ ИМУЩЕСТВА, НАХОДЯЩЕГОСЯ В ГОСУДАРСТВЕННОЙ И МУНИЦИПАЛЬНОЙ СОБСТВЕННОСТИ</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</si>
  <si>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</si>
  <si>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</si>
  <si>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</si>
  <si>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</si>
  <si>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</si>
  <si>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Доходы от сдачи в аренду имущества, составляющего государственную (муниципальную) казну (за исключением земельных участков)</t>
  </si>
  <si>
    <t>Доходы от сдачи в аренду имущества, составляющего казну муниципальных районов (за исключением земельных участков)</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</si>
  <si>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</si>
  <si>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Плата по соглашениям об установлении сервитута в отношении земельных участков, государственная собственность на которые не разграничена</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</si>
  <si>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</si>
  <si>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</si>
  <si>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</si>
  <si>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</si>
  <si>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</si>
  <si>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</si>
  <si>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ПЛАТЕЖИ ПРИ ПОЛЬЗОВАНИИ ПРИРОДНЫМИ РЕСУРСАМИ</t>
  </si>
  <si>
    <t>Плата за негативное воздействие на окружающую среду</t>
  </si>
  <si>
    <t>Плата за выбросы загрязняющих веществ в атмосферный воздух стационарными объектами</t>
  </si>
  <si>
    <t>Плата за сбросы загрязняющих веществ в водные объекты</t>
  </si>
  <si>
    <t>Плата за размещение отходов производства и потребления</t>
  </si>
  <si>
    <t>Плата за размещение отходов производства</t>
  </si>
  <si>
    <t>Плата за размещение твердых коммунальных отходов</t>
  </si>
  <si>
    <t>ДОХОДЫ ОТ ОКАЗАНИЯ ПЛАТНЫХ УСЛУГ И КОМПЕНСАЦИИ ЗАТРАТ ГОСУДАРСТВА</t>
  </si>
  <si>
    <t>Доходы от компенсации затрат государства</t>
  </si>
  <si>
    <t>Прочие доходы от компенсации затрат государства</t>
  </si>
  <si>
    <t>Прочие доходы от компенсации затрат бюджетов муниципальных районов</t>
  </si>
  <si>
    <t>ДОХОДЫ ОТ ПРОДАЖИ МАТЕРИАЛЬНЫХ И НЕМАТЕРИАЛЬНЫХ АКТИВОВ</t>
  </si>
  <si>
    <t>Доходы от продажи земельных участков, находящихся в государственной и муниципальной собственности</t>
  </si>
  <si>
    <t>Доходы от продажи земельных участков, государственная собственность на которые не разграничена</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</si>
  <si>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</si>
  <si>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</si>
  <si>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</si>
  <si>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</si>
  <si>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ШТРАФЫ, САНКЦИИ, ВОЗМЕЩЕНИЕ УЩЕРБА</t>
  </si>
  <si>
    <t>Административные штрафы, установленные Кодексом Российской Федерации об административных правонарушениях</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</si>
  <si>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</si>
  <si>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</si>
  <si>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</si>
  <si>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</si>
  <si>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</si>
  <si>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</si>
  <si>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</si>
  <si>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</si>
  <si>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</si>
  <si>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</si>
  <si>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</si>
  <si>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</si>
  <si>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</si>
  <si>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</si>
  <si>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</si>
  <si>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</si>
  <si>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Административные штрафы, установленные законами субъектов Российской Федерации об административных правонарушениях</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</si>
  <si>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</si>
  <si>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</si>
  <si>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</si>
  <si>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</si>
  <si>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</si>
  <si>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Платежи в целях возмещения причиненного ущерба (убытков)</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</si>
  <si>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</si>
  <si>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</si>
  <si>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Платежи, уплачиваемые в целях возмещения вреда</t>
  </si>
  <si>
    <t>ПРОЧИЕ НЕНАЛОГОВЫЕ ДОХОДЫ</t>
  </si>
  <si>
    <t>Невыясненные поступления</t>
  </si>
  <si>
    <t>Невыясненные поступления, зачисляемые в бюджеты муниципальных районов</t>
  </si>
  <si>
    <t>БЕЗВОЗМЕЗДНЫЕ ПОСТУПЛЕНИЯ</t>
  </si>
  <si>
    <t>БЕЗВОЗМЕЗДНЫЕ ПОСТУПЛЕНИЯ ОТ ДРУГИХ БЮДЖЕТОВ БЮДЖЕТНОЙ СИСТЕМЫ РОССИЙСКОЙ ФЕДЕРАЦИИ</t>
  </si>
  <si>
    <t>Дотации бюджетам бюджетной системы Российской Федерации</t>
  </si>
  <si>
    <t>Субсидии бюджетам бюджетной системы Российской Федерации (межбюджетные субсидии)</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</si>
  <si>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</si>
  <si>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Субсидии бюджетам муниципальных районов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</si>
  <si>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Прочие субсидии</t>
  </si>
  <si>
    <t>Прочие субсидии бюджетам муниципальных районов</t>
  </si>
  <si>
    <t>Субвенции бюджетам бюджетной системы Российской Федерации</t>
  </si>
  <si>
    <t>Субвенции местным бюджетам на выполнение передаваемых полномочий субъектов Российской Федерации</t>
  </si>
  <si>
    <t>Субвенции бюджетам муниципальных районов на выполнение передаваемых полномочий субъектов Российской Федерации</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</si>
  <si>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</si>
  <si>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</si>
  <si>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</si>
  <si>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</si>
  <si>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</si>
  <si>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</si>
  <si>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Субвенции бюджетам на государственную регистрацию актов гражданского состояния</t>
  </si>
  <si>
    <t>Субвенции бюджетам муниципальных районов на государственную регистрацию актов гражданского состояния</t>
  </si>
  <si>
    <t>Единая субвенция местным бюджетам из бюджета субъекта Российской Федерации</t>
  </si>
  <si>
    <t>Единая субвенция бюджетам муниципальных районов из бюджета субъекта Российской Федерации</t>
  </si>
  <si>
    <t>Прочие субвенции</t>
  </si>
  <si>
    <t>Прочие субвенции бюджетам муниципальных районов</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</si>
  <si>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</si>
  <si>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</si>
  <si>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</si>
  <si>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</si>
  <si>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</si>
  <si>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</si>
  <si>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ВОЗВРАТ ОСТАТКОВ СУБСИДИЙ, СУБВЕНЦИЙ И ИНЫХ МЕЖБЮДЖЕТНЫХ ТРАНСФЕРТОВ, ИМЕЮЩИХ ЦЕЛЕВОЕ НАЗНАЧЕНИЕ, ПРОШЛЫХ ЛЕТ</t>
  </si>
  <si>
    <t>02 3 04 61500</t>
  </si>
  <si>
    <t>Водное хозяйство</t>
  </si>
  <si>
    <t>Предоставление субсидий на финансовое обеспечение муниципального задания, связанных с оказанием муниципальных услуг в социальной сфере  в рамках муниципального социального заказа</t>
  </si>
  <si>
    <t>Мероприятия по восстановлению электроснабжения многоквартирных домов на территории Спасского муниципального района</t>
  </si>
  <si>
    <t>99 9 99 20920</t>
  </si>
  <si>
    <t>99 9 99 93210</t>
  </si>
  <si>
    <t>Профессиональная подготовка, переподготовка и повышение квалификации</t>
  </si>
  <si>
    <t>18 0 01 S2200</t>
  </si>
  <si>
    <t>21 0 01 S2410</t>
  </si>
  <si>
    <t>Субсидии бюджетам муниципальных образований Приморского края на организацию транспортного обслуживания населения в границах муниципальных образований Приморского края</t>
  </si>
  <si>
    <t>Субсидии на возмещение части затрат расходов субъекта малого и среднего предпринимательства</t>
  </si>
  <si>
    <t>Софинансирование мероприятий на подготовку проектов межевания земельных участков и на проведение кадастровых работ</t>
  </si>
  <si>
    <t>Субсидия бюджетам муниципальных образований на подготовку проектов межевания земельных участков и на проведение кадастровых работ</t>
  </si>
  <si>
    <t>19 0 01 L5990</t>
  </si>
  <si>
    <t>19 0 01 R5990</t>
  </si>
  <si>
    <t>Субсидии бюджетам муниципальных образований на благоустройство территорий, прилегающих к местам туристского показа</t>
  </si>
  <si>
    <t>08 0 03 S2240</t>
  </si>
  <si>
    <t>Проведение научно-исследовательских работ по разработке схемы газоснабжения Спасского муниципального района</t>
  </si>
  <si>
    <t>05 2 01 64200</t>
  </si>
  <si>
    <t>Субсидии бюджетам муниципальных образований на мероприятия по созданию и развитию системы газоснабжения муниципальных образований Приморского края</t>
  </si>
  <si>
    <t>05 2 01 S2280</t>
  </si>
  <si>
    <t>Муниципальная программа «Обеспечение населения Спасского муниципального района твердым топливом (дровами) на 2021 - 2025 гг.»</t>
  </si>
  <si>
    <t>Субсидии бюджетам муниципальных образований Приморского края на обеспечение граждан твердым топливом</t>
  </si>
  <si>
    <t>09 0 01 S2620</t>
  </si>
  <si>
    <t>Другие вопросы в области социальной политики</t>
  </si>
  <si>
    <t>08 0 03 S2540</t>
  </si>
  <si>
    <t>08 0 03 R2990</t>
  </si>
  <si>
    <t>11 0 01 S2190</t>
  </si>
  <si>
    <t>11 0 01 S2230</t>
  </si>
  <si>
    <t>Разработка проектно-сметной документации на инженерных системах</t>
  </si>
  <si>
    <t>13 0 02 68030</t>
  </si>
  <si>
    <t xml:space="preserve">Мероприятия по проектно-изыскательным работам </t>
  </si>
  <si>
    <t>13 0 02 00000</t>
  </si>
  <si>
    <t xml:space="preserve">Ремонт и содержание подъездных дорог к муниципальным кладбищам </t>
  </si>
  <si>
    <t>Субсидии бюджетам муниципальных образований Приморского края на мероприятия по инвентаризации кладбищ, стен скорби, крематориев, а также мест захоронений на кладбищах и в стенах скорби, расположенных на территории Приморского края</t>
  </si>
  <si>
    <t>22 0 01 S2170</t>
  </si>
  <si>
    <t>Проведение текущего и капитального ремонта библиотек (включая  проектно-сметную документацию и экспертизу)</t>
  </si>
  <si>
    <t>08 0 02 26700</t>
  </si>
  <si>
    <t xml:space="preserve">Мероприятия по повышению квалификации педагогических работников </t>
  </si>
  <si>
    <t>02 5 01 61300</t>
  </si>
  <si>
    <t>Субсидия бюджетам муниципальных образований на приобретение специализированной техники на условиях лизинга в целях осуществления мероприятий по защите населения и территории от чрезвычайных ситуаций природного и техногенного характера</t>
  </si>
  <si>
    <t>18 0 01 S2760</t>
  </si>
  <si>
    <t>04 0 01 63010</t>
  </si>
  <si>
    <t>Мероприятия в рамках реализации проектов инициативного бюджетирования</t>
  </si>
  <si>
    <t>02 4 02 00000</t>
  </si>
  <si>
    <t>Реализация проектов инициативного бюджетирования по направлению "Твой проект" (Обустройство универсальной спортивной площадки "Мы за ЗОЖ" при СОШ № 4 с.Прохоры)</t>
  </si>
  <si>
    <t>02 4 02 S2361</t>
  </si>
  <si>
    <t>Реализация проектов инициативного бюджетирования по направлению "Твой проект" (Обустройство территории детского сада филиала СОШ № 7 с.Александровка "Территория счастливого детства")</t>
  </si>
  <si>
    <t>02 4 02 S2362</t>
  </si>
  <si>
    <t>Реализация проектов инициативного бюджетирования по направлению "Молодежный бюджет"</t>
  </si>
  <si>
    <t>02 4 02 S2750</t>
  </si>
  <si>
    <t>Доходы бюджета - Всего</t>
  </si>
  <si>
    <t>00010100000000000000</t>
  </si>
  <si>
    <t>00010102000010000110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</si>
  <si>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</si>
  <si>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00010102010010000110</t>
  </si>
  <si>
    <t>00010102020010000110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</si>
  <si>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</si>
  <si>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00010102030010000110</t>
  </si>
  <si>
    <t>00010102040010000110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</si>
  <si>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</si>
  <si>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00010102080010000110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</si>
  <si>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</si>
  <si>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00010102130010000110</t>
  </si>
  <si>
    <t>00010300000000000000</t>
  </si>
  <si>
    <t>00010302000010000110</t>
  </si>
  <si>
    <t>00010302230010000110</t>
  </si>
  <si>
    <t>00010302231010000110</t>
  </si>
  <si>
    <t>00010302240010000110</t>
  </si>
  <si>
    <t>00010302241010000110</t>
  </si>
  <si>
    <t>00010302250010000110</t>
  </si>
  <si>
    <t>00010302251010000110</t>
  </si>
  <si>
    <t>00010302260010000110</t>
  </si>
  <si>
    <t>00010302261010000110</t>
  </si>
  <si>
    <t>00010500000000000000</t>
  </si>
  <si>
    <t>00010501000000000110</t>
  </si>
  <si>
    <t>00010501010010000110</t>
  </si>
  <si>
    <t>00010501011010000110</t>
  </si>
  <si>
    <t>00010501020010000110</t>
  </si>
  <si>
    <t>00010501021010000110</t>
  </si>
  <si>
    <t>00010503000010000110</t>
  </si>
  <si>
    <t>00010503010010000110</t>
  </si>
  <si>
    <t>00010504000020000110</t>
  </si>
  <si>
    <t>00010504020020000110</t>
  </si>
  <si>
    <t>00010800000000000000</t>
  </si>
  <si>
    <t>00010803000010000110</t>
  </si>
  <si>
    <t>00010803010010000110</t>
  </si>
  <si>
    <t>00011100000000000000</t>
  </si>
  <si>
    <t>00011105000000000120</t>
  </si>
  <si>
    <t>00011105010000000120</t>
  </si>
  <si>
    <t>00011105013050000120</t>
  </si>
  <si>
    <t>00011105030000000120</t>
  </si>
  <si>
    <t>00011105035050000120</t>
  </si>
  <si>
    <t>00011105070000000120</t>
  </si>
  <si>
    <t>00011105075050000120</t>
  </si>
  <si>
    <t>00011105300000000120</t>
  </si>
  <si>
    <t>00011105310000000120</t>
  </si>
  <si>
    <t>00011105313050000120</t>
  </si>
  <si>
    <t>00011109000000000120</t>
  </si>
  <si>
    <t>00011109040000000120</t>
  </si>
  <si>
    <t>00011109045050000120</t>
  </si>
  <si>
    <t>00011109080000000120</t>
  </si>
  <si>
    <t>00011109080050000120</t>
  </si>
  <si>
    <t>00011200000000000000</t>
  </si>
  <si>
    <t>00011201000010000120</t>
  </si>
  <si>
    <t>00011201010010000120</t>
  </si>
  <si>
    <t>00011201030010000120</t>
  </si>
  <si>
    <t>00011201040010000120</t>
  </si>
  <si>
    <t>00011201041010000120</t>
  </si>
  <si>
    <t>00011201042010000120</t>
  </si>
  <si>
    <t>00011300000000000000</t>
  </si>
  <si>
    <t>00011302000000000130</t>
  </si>
  <si>
    <t>00011302990000000130</t>
  </si>
  <si>
    <t>00011302995050000130</t>
  </si>
  <si>
    <t>00011400000000000000</t>
  </si>
  <si>
    <t>00011406000000000430</t>
  </si>
  <si>
    <t>00011406010000000430</t>
  </si>
  <si>
    <t>00011406013050000430</t>
  </si>
  <si>
    <t>00011406300000000430</t>
  </si>
  <si>
    <t>00011406310000000430</t>
  </si>
  <si>
    <t>00011406313050000430</t>
  </si>
  <si>
    <t>00011600000000000000</t>
  </si>
  <si>
    <t>00011601000010000140</t>
  </si>
  <si>
    <t>00011601050010000140</t>
  </si>
  <si>
    <t>00011601053010000140</t>
  </si>
  <si>
    <t>00011601060010000140</t>
  </si>
  <si>
    <t>00011601063010000140</t>
  </si>
  <si>
    <t>00011601070010000140</t>
  </si>
  <si>
    <t>00011601073010000140</t>
  </si>
  <si>
    <t>00011601120010000140</t>
  </si>
  <si>
    <t>00011601123010000140</t>
  </si>
  <si>
    <t>00011601140010000140</t>
  </si>
  <si>
    <t>00011601143010000140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</si>
  <si>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</si>
  <si>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</si>
  <si>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</si>
  <si>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00011601153010000140</t>
  </si>
  <si>
    <t>00011601170010000140</t>
  </si>
  <si>
    <t>00011601173010000140</t>
  </si>
  <si>
    <t>00011601190010000140</t>
  </si>
  <si>
    <t>00011601193010000140</t>
  </si>
  <si>
    <t>00011601200010000140</t>
  </si>
  <si>
    <t>00011601203010000140</t>
  </si>
  <si>
    <t>00011602000020000140</t>
  </si>
  <si>
    <t>00011602020020000140</t>
  </si>
  <si>
    <t>00011607000000000140</t>
  </si>
  <si>
    <t>00011607010000000140</t>
  </si>
  <si>
    <t>00011607010050000140</t>
  </si>
  <si>
    <t>00011607090000000140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</si>
  <si>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</si>
  <si>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00011607090050000140</t>
  </si>
  <si>
    <t>00011610000000000140</t>
  </si>
  <si>
    <t>00011610120000000140</t>
  </si>
  <si>
    <t>00011610129010000140</t>
  </si>
  <si>
    <t>00011611000010000140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</si>
  <si>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</si>
  <si>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00011611050010000140</t>
  </si>
  <si>
    <t>00011700000000000000</t>
  </si>
  <si>
    <t>00011701000000000180</t>
  </si>
  <si>
    <t>00011701050050000180</t>
  </si>
  <si>
    <t>00020000000000000000</t>
  </si>
  <si>
    <t>00020200000000000000</t>
  </si>
  <si>
    <t>00020210000000000150</t>
  </si>
  <si>
    <t>00020220000000000150</t>
  </si>
  <si>
    <t>00020225299000000150</t>
  </si>
  <si>
    <t>00020225299050000150</t>
  </si>
  <si>
    <t>Субсидии бюджетам на подготовку проектов межевания земельных участков и на проведение кадастровых работ</t>
  </si>
  <si>
    <t>00020225599000000150</t>
  </si>
  <si>
    <t>Субсидии бюджетам муниципальных районов на подготовку проектов межевания земельных участков и на проведение кадастровых работ</t>
  </si>
  <si>
    <t>00020225599050000150</t>
  </si>
  <si>
    <t>00020229999000000150</t>
  </si>
  <si>
    <t>00020229999050000150</t>
  </si>
  <si>
    <t>00020230000000000150</t>
  </si>
  <si>
    <t>00020230024000000150</t>
  </si>
  <si>
    <t>00020230024050000150</t>
  </si>
  <si>
    <t>00020230029000000150</t>
  </si>
  <si>
    <t>00020230029050000150</t>
  </si>
  <si>
    <t>00020235120000000150</t>
  </si>
  <si>
    <t>00020235120050000150</t>
  </si>
  <si>
    <t>00020235304000000150</t>
  </si>
  <si>
    <t>00020235304050000150</t>
  </si>
  <si>
    <t>00020235930000000150</t>
  </si>
  <si>
    <t>00020235930050000150</t>
  </si>
  <si>
    <t>00020236900000000150</t>
  </si>
  <si>
    <t>00020236900050000150</t>
  </si>
  <si>
    <t>00020239999000000150</t>
  </si>
  <si>
    <t>00020239999050000150</t>
  </si>
  <si>
    <t>00020240000000000150</t>
  </si>
  <si>
    <t>00020240014000000150</t>
  </si>
  <si>
    <t>00020240014050000150</t>
  </si>
  <si>
    <t>00020245179000000150</t>
  </si>
  <si>
    <t>00020245179050000150</t>
  </si>
  <si>
    <t>00020245303000000150</t>
  </si>
  <si>
    <t>00020245303050000150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</si>
  <si>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</si>
  <si>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</si>
  <si>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</si>
  <si>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00021800000000000150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</si>
  <si>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</si>
  <si>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00021800000050000150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</si>
  <si>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</si>
  <si>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00021860010050000150</t>
  </si>
  <si>
    <t>00021900000000000000</t>
  </si>
  <si>
    <t>Приложение 2</t>
  </si>
  <si>
    <t>00085000000000000000</t>
  </si>
  <si>
    <t>00010000000000000000</t>
  </si>
  <si>
    <t>Единый налог на вмененный доход для отдельных видов деятельности</t>
  </si>
  <si>
    <t>00010502000020000110</t>
  </si>
  <si>
    <t>00010502010020000110</t>
  </si>
  <si>
    <t>Единый налог на вмененный доход для отдельных видов деятельности (за налоговые периоды, истекшие до 1 января 2011 года)</t>
  </si>
  <si>
    <t>00010502020020000110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</si>
  <si>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</si>
  <si>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00011601100010000140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</si>
  <si>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</si>
  <si>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00011601103010000140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</si>
  <si>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</si>
  <si>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00011601110010000140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</si>
  <si>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</si>
  <si>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00011601113010000140</t>
  </si>
  <si>
    <t>Дотации бюджетам на поддержку мер по обеспечению сбалансированности бюджетов</t>
  </si>
  <si>
    <t>00020215002000000150</t>
  </si>
  <si>
    <t>Дотации бюджетам муниципальных районов на поддержку мер по обеспечению сбалансированности бюджетов</t>
  </si>
  <si>
    <t>00020215002050000150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</si>
  <si>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</si>
  <si>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00021900000050000150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</si>
  <si>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</si>
  <si>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00021960010050000150</t>
  </si>
  <si>
    <t>00090000000000000000</t>
  </si>
  <si>
    <t>Изменение остатков средств</t>
  </si>
  <si>
    <t>00001000000000000000</t>
  </si>
  <si>
    <t>Изменение остатков средств на счетах по учету средств бюджетов</t>
  </si>
  <si>
    <t>00001050000000000000</t>
  </si>
  <si>
    <t>Увеличение остатков средств бюджетов</t>
  </si>
  <si>
    <t>00001050000000000500</t>
  </si>
  <si>
    <t>Увеличение прочих остатков средств бюджетов</t>
  </si>
  <si>
    <t>00001050200000000500</t>
  </si>
  <si>
    <t>Увеличение прочих остатков денежных средств бюджетов</t>
  </si>
  <si>
    <t>00001050201000000510</t>
  </si>
  <si>
    <t>Увеличение прочих остатков денежных средств бюджетов муниципальных районов</t>
  </si>
  <si>
    <t>00001050201050000510</t>
  </si>
  <si>
    <t>Уменьшение остатков средств бюджетов</t>
  </si>
  <si>
    <t>00001050000000000600</t>
  </si>
  <si>
    <t>Уменьшение прочих остатков средств бюджетов</t>
  </si>
  <si>
    <t>00001050200000000600</t>
  </si>
  <si>
    <t>Уменьшение прочих остатков денежных средств бюджетов</t>
  </si>
  <si>
    <t>00001050201000000610</t>
  </si>
  <si>
    <t>Уменьшение прочих остатков денежных средств бюджетов муниципальных районов</t>
  </si>
  <si>
    <t>00001050201050000610</t>
  </si>
  <si>
    <t>Межбюджетные трансферты бюджетам поселений  из бюджета муниципального района на осуществление части полномочий по решению вопросов местного значения в соответствии с заключенными соглашениями по сохранению, использованию и популяризации объектов культурного наследия (памятников истории и культуры), находящихся в собствености муниципального района, охране объектов культурного наследия местного значения</t>
  </si>
  <si>
    <t>08 0 03 40030</t>
  </si>
  <si>
    <t>Субсидии из бюджета Спасского муниципального района бюджетам сельских поселений, входящим в состав Спасского муниципального района в целях поддержки проектов, инициируемых жителями Спасского муниципального района</t>
  </si>
  <si>
    <t>25 0 01 40040</t>
  </si>
  <si>
    <t>Проектирование и (или) строительство, реконструкция (модернизация), капитальный ремонт объетов водопроводно-канализационного хозяйства</t>
  </si>
  <si>
    <t>13 0 01S2320</t>
  </si>
  <si>
    <t>за 2024 год</t>
  </si>
  <si>
    <t>Прочая закупка товаров, работ и услуг</t>
  </si>
  <si>
    <t>Пособия,компенсация и иные социальные выплаты</t>
  </si>
  <si>
    <t>02 2 03 50500</t>
  </si>
  <si>
    <t>Субсидии бюджетным учреждениям на иные цели</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</si>
  <si>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</si>
  <si>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00010102140010000110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</si>
  <si>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</si>
  <si>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00011601090010000140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</si>
  <si>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</si>
  <si>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00011601093010000140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</si>
  <si>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</si>
  <si>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00011610030050000140</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</si>
  <si>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</si>
  <si>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00011610031050000140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</si>
  <si>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</si>
  <si>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00011610032050000140</t>
  </si>
  <si>
    <t>Прочие неналоговые доходы в части невыясненных поступлений, по которым не осуществлен возврат (уточнение) не позднее трех лет со дня их зачисления на единый счет соответствующего бюджета бюджетной системы Российской Федерации</t>
  </si>
  <si>
    <t>00011716000000000180</t>
  </si>
  <si>
    <t>Прочие неналоговые доходы бюджетов муниципальных районов в части невыясненных поступлений, по которым не осуществлен возврат (уточнение) не позднее трех лет со дня их зачисления на единый счет бюджета муниципального района</t>
  </si>
  <si>
    <t>00011716000050000180</t>
  </si>
  <si>
    <t>Прочие дотации</t>
  </si>
  <si>
    <t>00020219999000000150</t>
  </si>
  <si>
    <t>Прочие дотации бюджетам муниципальных районов</t>
  </si>
  <si>
    <t>00020219999050000150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</si>
  <si>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</si>
  <si>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00020245050000000150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</si>
  <si>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общеобразовательныхорганизаций и профессиональных образовательных организаций</t>
  </si>
  <si>
    <t>00020245050050000150</t>
  </si>
  <si>
    <t>к решению Думы</t>
  </si>
  <si>
    <t>Спасского муниципального района</t>
  </si>
  <si>
    <t>от 20 мая 2025 года № 49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</si>
</sst>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000"/>
    <numFmt numFmtId="166" formatCode="#,##0.0"/>
  </numFmts>
  <fonts count="38">
    <font>
      <sz val="10"/>
      <name val="Arial Cyr"/>
      <charset val="204"/>
    </font>
    <font>
      <b/>
      <sz val="10"/>
      <name val="Arial Cyr"/>
      <charset val="204"/>
    </font>
    <font>
      <sz val="10"/>
      <name val="Arial Cyr"/>
      <charset val="204"/>
    </font>
    <font>
      <sz val="8"/>
      <name val="Arial Cyr"/>
      <family val="2"/>
      <charset val="204"/>
    </font>
    <font>
      <sz val="8"/>
      <name val="Arial Cyr"/>
      <charset val="204"/>
    </font>
    <font>
      <b/>
      <sz val="10"/>
      <name val="Arial Cyr"/>
      <family val="2"/>
      <charset val="204"/>
    </font>
    <font>
      <sz val="6"/>
      <name val="Arial Cyr"/>
      <charset val="204"/>
    </font>
    <font>
      <sz val="10"/>
      <name val="Arial Cyr"/>
      <family val="2"/>
      <charset val="204"/>
    </font>
    <font>
      <b/>
      <sz val="11"/>
      <name val="Arial Cyr"/>
      <charset val="204"/>
    </font>
    <font>
      <sz val="9"/>
      <name val="Arial Cyr"/>
      <family val="2"/>
      <charset val="204"/>
    </font>
    <font>
      <sz val="8"/>
      <name val="Arial"/>
      <family val="2"/>
      <charset val="204"/>
    </font>
    <font>
      <b/>
      <sz val="8"/>
      <name val="Arial"/>
      <family val="2"/>
      <charset val="204"/>
    </font>
    <font>
      <sz val="8"/>
      <name val="Arial"/>
      <family val="2"/>
      <charset val="204"/>
    </font>
    <font>
      <sz val="10"/>
      <name val="Arial"/>
      <family val="2"/>
      <charset val="204"/>
    </font>
    <font>
      <b/>
      <sz val="10"/>
      <name val="Arial"/>
      <family val="2"/>
      <charset val="204"/>
    </font>
    <font>
      <sz val="10"/>
      <name val="Arial"/>
      <family val="2"/>
      <charset val="204"/>
    </font>
    <font>
      <b/>
      <sz val="11"/>
      <name val="Arial"/>
      <family val="2"/>
      <charset val="204"/>
    </font>
    <font>
      <b/>
      <sz val="9"/>
      <name val="Arial"/>
      <family val="2"/>
      <charset val="204"/>
    </font>
    <font>
      <sz val="8"/>
      <color rgb="FF000000"/>
      <name val="Arial"/>
      <family val="2"/>
      <charset val="204"/>
    </font>
    <font>
      <sz val="8"/>
      <color rgb="FF000000"/>
      <name val="Arial"/>
      <family val="2"/>
      <charset val="204"/>
    </font>
    <font>
      <sz val="10"/>
      <color rgb="FF000000"/>
      <name val="Arial"/>
      <family val="2"/>
      <charset val="204"/>
    </font>
    <font>
      <sz val="10"/>
      <color rgb="FF000000"/>
      <name val="Arial Cyr"/>
      <family val="2"/>
    </font>
    <font>
      <b/>
      <sz val="10"/>
      <color rgb="FF000000"/>
      <name val="Arial CYR"/>
      <family val="2"/>
    </font>
    <font>
      <sz val="8"/>
      <color rgb="FF000000"/>
      <name val="Arial"/>
      <family val="2"/>
      <charset val="204"/>
    </font>
    <font>
      <sz val="8"/>
      <color rgb="FF000000"/>
      <name val="Arial Cyr"/>
    </font>
    <font>
      <sz val="8"/>
      <color rgb="FF000000"/>
      <name val="Arial"/>
      <family val="2"/>
      <charset val="204"/>
    </font>
    <font>
      <b/>
      <sz val="10"/>
      <name val="CG Times"/>
    </font>
    <font>
      <i/>
      <sz val="8"/>
      <name val="Arial"/>
      <family val="2"/>
      <charset val="204"/>
    </font>
    <font>
      <sz val="8"/>
      <color rgb="FF000000"/>
      <name val="Arial"/>
      <family val="2"/>
      <charset val="204"/>
    </font>
    <font>
      <b/>
      <sz val="10"/>
      <color indexed="8"/>
      <name val="Arial Cyr"/>
    </font>
    <font>
      <b/>
      <i/>
      <sz val="8"/>
      <name val="Arial"/>
      <family val="2"/>
      <charset val="204"/>
    </font>
    <font>
      <b/>
      <i/>
      <sz val="10"/>
      <name val="Arial"/>
      <family val="2"/>
      <charset val="204"/>
    </font>
    <font>
      <sz val="11"/>
      <color rgb="FF000000"/>
      <name val="Calibri"/>
      <family val="2"/>
      <scheme val="minor"/>
    </font>
    <font>
      <sz val="10"/>
      <name val="Times New Roman"/>
      <family val="1"/>
      <charset val="204"/>
    </font>
    <font>
      <sz val="11"/>
      <name val="Times New Roman"/>
      <family val="1"/>
      <charset val="204"/>
    </font>
    <font>
      <b/>
      <sz val="12.5"/>
      <name val="Times New Roman"/>
      <family val="1"/>
      <charset val="204"/>
    </font>
    <font>
      <b/>
      <sz val="12"/>
      <name val="Times New Roman"/>
      <family val="1"/>
      <charset val="204"/>
    </font>
    <font>
      <sz val="14"/>
      <name val="Times New Roman"/>
      <family val="1"/>
      <charset val="204"/>
    </font>
  </fonts>
  <fills count="11">
    <fill>
      <patternFill patternType="none"/>
    </fill>
    <fill>
      <patternFill patternType="gray125"/>
    </fill>
    <fill>
      <patternFill patternType="solid">
        <fgColor rgb="FFFFFFCC"/>
      </patternFill>
    </fill>
    <fill>
      <patternFill patternType="solid">
        <fgColor rgb="FFCCFFFF"/>
      </patternFill>
    </fill>
    <fill>
      <patternFill patternType="solid">
        <fgColor rgb="FFFFFFFF"/>
      </patternFill>
    </fill>
    <fill>
      <patternFill patternType="solid">
        <fgColor theme="0"/>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rgb="FFE9E7E2"/>
      </patternFill>
    </fill>
    <fill>
      <patternFill patternType="solid">
        <fgColor rgb="FFA5C8A5"/>
      </patternFill>
    </fill>
    <fill>
      <patternFill patternType="solid">
        <fgColor theme="2" tint="-9.9978637043366805E-2"/>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bottom style="thin">
        <color rgb="FF000000"/>
      </bottom>
      <diagonal/>
    </border>
    <border>
      <left/>
      <right style="medium">
        <color rgb="FF000000"/>
      </right>
      <top style="hair">
        <color rgb="FF000000"/>
      </top>
      <bottom/>
      <diagonal/>
    </border>
    <border>
      <left/>
      <right style="medium">
        <color rgb="FF000000"/>
      </right>
      <top/>
      <bottom style="hair">
        <color rgb="FF000000"/>
      </bottom>
      <diagonal/>
    </border>
    <border>
      <left style="thin">
        <color rgb="FF000000"/>
      </left>
      <right style="medium">
        <color rgb="FF000000"/>
      </right>
      <top/>
      <bottom style="hair">
        <color rgb="FF000000"/>
      </bottom>
      <diagonal/>
    </border>
    <border>
      <left style="medium">
        <color rgb="FF000000"/>
      </left>
      <right style="thin">
        <color rgb="FF000000"/>
      </right>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style="medium">
        <color rgb="FF000000"/>
      </right>
      <top style="thin">
        <color rgb="FF000000"/>
      </top>
      <bottom style="hair">
        <color rgb="FF000000"/>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style="medium">
        <color rgb="FF000000"/>
      </top>
      <bottom/>
      <diagonal/>
    </border>
    <border>
      <left style="thin">
        <color indexed="8"/>
      </left>
      <right style="thin">
        <color indexed="8"/>
      </right>
      <top style="thin">
        <color indexed="8"/>
      </top>
      <bottom style="thin">
        <color indexed="8"/>
      </bottom>
      <diagonal/>
    </border>
    <border>
      <left style="thin">
        <color indexed="64"/>
      </left>
      <right style="medium">
        <color indexed="64"/>
      </right>
      <top style="thin">
        <color indexed="64"/>
      </top>
      <bottom style="medium">
        <color indexed="64"/>
      </bottom>
      <diagonal/>
    </border>
    <border>
      <left style="thin">
        <color rgb="FF000000"/>
      </left>
      <right/>
      <top style="thin">
        <color rgb="FF000000"/>
      </top>
      <bottom style="thin">
        <color rgb="FF000000"/>
      </bottom>
      <diagonal/>
    </border>
  </borders>
  <cellStyleXfs count="85">
    <xf numFmtId="0" fontId="0" fillId="0" borderId="0"/>
    <xf numFmtId="4" fontId="12" fillId="0" borderId="8">
      <alignment horizontal="right"/>
    </xf>
    <xf numFmtId="4" fontId="10" fillId="0" borderId="8">
      <alignment horizontal="right"/>
    </xf>
    <xf numFmtId="49" fontId="18" fillId="0" borderId="8">
      <alignment horizontal="center"/>
    </xf>
    <xf numFmtId="49" fontId="18" fillId="0" borderId="8">
      <alignment horizontal="center"/>
    </xf>
    <xf numFmtId="4" fontId="18" fillId="0" borderId="8">
      <alignment horizontal="right"/>
    </xf>
    <xf numFmtId="0" fontId="18" fillId="0" borderId="9">
      <alignment horizontal="left" wrapText="1"/>
    </xf>
    <xf numFmtId="0" fontId="18" fillId="0" borderId="10">
      <alignment horizontal="left" wrapText="1" indent="1"/>
    </xf>
    <xf numFmtId="0" fontId="10" fillId="0" borderId="9">
      <alignment horizontal="left" wrapText="1"/>
    </xf>
    <xf numFmtId="0" fontId="10" fillId="0" borderId="10">
      <alignment horizontal="left" wrapText="1" indent="1"/>
    </xf>
    <xf numFmtId="0" fontId="10" fillId="0" borderId="9">
      <alignment horizontal="left" wrapText="1" indent="2"/>
    </xf>
    <xf numFmtId="0" fontId="10" fillId="0" borderId="11">
      <alignment horizontal="left" wrapText="1" indent="2"/>
    </xf>
    <xf numFmtId="49" fontId="18" fillId="0" borderId="12">
      <alignment horizontal="center" wrapText="1"/>
    </xf>
    <xf numFmtId="0" fontId="18" fillId="0" borderId="9">
      <alignment horizontal="left" wrapText="1"/>
    </xf>
    <xf numFmtId="0" fontId="18" fillId="0" borderId="10">
      <alignment horizontal="left" wrapText="1" indent="1"/>
    </xf>
    <xf numFmtId="0" fontId="18" fillId="0" borderId="9">
      <alignment horizontal="left" wrapText="1" indent="2"/>
    </xf>
    <xf numFmtId="0" fontId="12" fillId="0" borderId="11">
      <alignment horizontal="left" wrapText="1" indent="2"/>
    </xf>
    <xf numFmtId="49" fontId="10" fillId="0" borderId="12">
      <alignment horizontal="center" wrapText="1"/>
    </xf>
    <xf numFmtId="49" fontId="10" fillId="0" borderId="12">
      <alignment horizontal="left" wrapText="1"/>
    </xf>
    <xf numFmtId="49" fontId="10" fillId="0" borderId="12">
      <alignment horizontal="center" shrinkToFit="1"/>
    </xf>
    <xf numFmtId="49" fontId="18" fillId="0" borderId="12">
      <alignment horizontal="left" wrapText="1"/>
    </xf>
    <xf numFmtId="49" fontId="12" fillId="0" borderId="12">
      <alignment horizontal="center" shrinkToFit="1"/>
    </xf>
    <xf numFmtId="49" fontId="12" fillId="0" borderId="8">
      <alignment horizontal="center" shrinkToFit="1"/>
    </xf>
    <xf numFmtId="49" fontId="19" fillId="0" borderId="12">
      <alignment horizontal="center" shrinkToFit="1"/>
    </xf>
    <xf numFmtId="49" fontId="10" fillId="0" borderId="8">
      <alignment horizontal="center" shrinkToFit="1"/>
    </xf>
    <xf numFmtId="49" fontId="18" fillId="0" borderId="12">
      <alignment horizontal="center" shrinkToFit="1"/>
    </xf>
    <xf numFmtId="0" fontId="18" fillId="0" borderId="9">
      <alignment horizontal="left" wrapText="1"/>
    </xf>
    <xf numFmtId="0" fontId="15" fillId="0" borderId="13"/>
    <xf numFmtId="0" fontId="18" fillId="0" borderId="9">
      <alignment horizontal="left" wrapText="1" indent="2"/>
    </xf>
    <xf numFmtId="0" fontId="18" fillId="0" borderId="11">
      <alignment horizontal="left" wrapText="1" indent="2"/>
    </xf>
    <xf numFmtId="0" fontId="20" fillId="0" borderId="14"/>
    <xf numFmtId="49" fontId="18" fillId="0" borderId="12">
      <alignment horizontal="center" wrapText="1"/>
    </xf>
    <xf numFmtId="49" fontId="18" fillId="0" borderId="12">
      <alignment horizontal="center" shrinkToFit="1"/>
    </xf>
    <xf numFmtId="49" fontId="18" fillId="0" borderId="8">
      <alignment horizontal="center" shrinkToFit="1"/>
    </xf>
    <xf numFmtId="0" fontId="20" fillId="0" borderId="14"/>
    <xf numFmtId="0" fontId="21" fillId="0" borderId="15">
      <alignment horizontal="center" vertical="center" wrapText="1"/>
    </xf>
    <xf numFmtId="49" fontId="18" fillId="0" borderId="15">
      <alignment horizontal="center" vertical="center" wrapText="1"/>
    </xf>
    <xf numFmtId="49" fontId="18" fillId="0" borderId="15">
      <alignment horizontal="center" vertical="center" wrapText="1"/>
    </xf>
    <xf numFmtId="0" fontId="12" fillId="0" borderId="16">
      <alignment horizontal="left" wrapText="1"/>
    </xf>
    <xf numFmtId="0" fontId="12" fillId="0" borderId="9">
      <alignment horizontal="left" wrapText="1" indent="1"/>
    </xf>
    <xf numFmtId="0" fontId="12" fillId="0" borderId="17">
      <alignment horizontal="left" wrapText="1" indent="2"/>
    </xf>
    <xf numFmtId="0" fontId="12" fillId="0" borderId="17">
      <alignment horizontal="left" wrapText="1" indent="2"/>
    </xf>
    <xf numFmtId="0" fontId="22" fillId="0" borderId="15">
      <alignment horizontal="left"/>
    </xf>
    <xf numFmtId="4" fontId="22" fillId="2" borderId="15">
      <alignment horizontal="right" vertical="top" shrinkToFit="1"/>
    </xf>
    <xf numFmtId="10" fontId="22" fillId="2" borderId="15">
      <alignment horizontal="right" vertical="top" shrinkToFit="1"/>
    </xf>
    <xf numFmtId="0" fontId="22" fillId="0" borderId="15">
      <alignment vertical="top" wrapText="1"/>
    </xf>
    <xf numFmtId="4" fontId="22" fillId="3" borderId="15">
      <alignment horizontal="right" vertical="top" shrinkToFit="1"/>
    </xf>
    <xf numFmtId="10" fontId="22" fillId="3" borderId="15">
      <alignment horizontal="right" vertical="top" shrinkToFit="1"/>
    </xf>
    <xf numFmtId="49" fontId="12" fillId="0" borderId="18">
      <alignment horizontal="center" wrapText="1"/>
    </xf>
    <xf numFmtId="49" fontId="12" fillId="0" borderId="19">
      <alignment horizontal="center" wrapText="1"/>
    </xf>
    <xf numFmtId="49" fontId="12" fillId="0" borderId="20">
      <alignment horizontal="center"/>
    </xf>
    <xf numFmtId="4" fontId="19" fillId="0" borderId="15">
      <alignment horizontal="right"/>
    </xf>
    <xf numFmtId="49" fontId="18" fillId="0" borderId="21">
      <alignment horizontal="center"/>
    </xf>
    <xf numFmtId="49" fontId="12" fillId="0" borderId="21">
      <alignment horizontal="center"/>
    </xf>
    <xf numFmtId="49" fontId="12" fillId="0" borderId="14">
      <alignment horizontal="center"/>
    </xf>
    <xf numFmtId="49" fontId="12" fillId="0" borderId="15">
      <alignment horizontal="center"/>
    </xf>
    <xf numFmtId="49" fontId="12" fillId="0" borderId="21">
      <alignment horizontal="center"/>
    </xf>
    <xf numFmtId="49" fontId="12" fillId="0" borderId="14">
      <alignment horizontal="center"/>
    </xf>
    <xf numFmtId="49" fontId="12" fillId="0" borderId="15">
      <alignment horizontal="center"/>
    </xf>
    <xf numFmtId="4" fontId="12" fillId="0" borderId="15">
      <alignment horizontal="right"/>
    </xf>
    <xf numFmtId="0" fontId="18" fillId="4" borderId="0"/>
    <xf numFmtId="4" fontId="12" fillId="0" borderId="15">
      <alignment horizontal="right"/>
    </xf>
    <xf numFmtId="0" fontId="18" fillId="0" borderId="10">
      <alignment horizontal="left" wrapText="1"/>
    </xf>
    <xf numFmtId="0" fontId="18" fillId="0" borderId="10">
      <alignment horizontal="left" wrapText="1"/>
    </xf>
    <xf numFmtId="0" fontId="10" fillId="0" borderId="10">
      <alignment horizontal="left" wrapText="1"/>
    </xf>
    <xf numFmtId="0" fontId="18" fillId="0" borderId="10">
      <alignment horizontal="left" wrapText="1"/>
    </xf>
    <xf numFmtId="0" fontId="18" fillId="0" borderId="10">
      <alignment horizontal="left" wrapText="1"/>
    </xf>
    <xf numFmtId="49" fontId="18" fillId="0" borderId="8">
      <alignment horizontal="center"/>
    </xf>
    <xf numFmtId="4" fontId="18" fillId="0" borderId="8">
      <alignment horizontal="right"/>
    </xf>
    <xf numFmtId="49" fontId="12" fillId="0" borderId="8">
      <alignment horizontal="center"/>
    </xf>
    <xf numFmtId="49" fontId="10" fillId="0" borderId="8">
      <alignment horizontal="center"/>
    </xf>
    <xf numFmtId="0" fontId="18" fillId="0" borderId="10">
      <alignment horizontal="left" wrapText="1"/>
    </xf>
    <xf numFmtId="49" fontId="18" fillId="0" borderId="8">
      <alignment horizontal="center"/>
    </xf>
    <xf numFmtId="4" fontId="18" fillId="0" borderId="8">
      <alignment horizontal="right"/>
    </xf>
    <xf numFmtId="0" fontId="19" fillId="0" borderId="10">
      <alignment horizontal="left" wrapText="1"/>
    </xf>
    <xf numFmtId="0" fontId="19" fillId="0" borderId="10">
      <alignment horizontal="left" wrapText="1" indent="1"/>
    </xf>
    <xf numFmtId="49" fontId="19" fillId="0" borderId="8">
      <alignment horizontal="center"/>
    </xf>
    <xf numFmtId="0" fontId="18" fillId="0" borderId="9">
      <alignment horizontal="left" wrapText="1"/>
    </xf>
    <xf numFmtId="0" fontId="23" fillId="0" borderId="9">
      <alignment horizontal="left" wrapText="1"/>
    </xf>
    <xf numFmtId="4" fontId="24" fillId="0" borderId="21">
      <alignment horizontal="right" shrinkToFit="1"/>
    </xf>
    <xf numFmtId="0" fontId="25" fillId="0" borderId="10">
      <alignment horizontal="left" wrapText="1"/>
    </xf>
    <xf numFmtId="0" fontId="28" fillId="0" borderId="0"/>
    <xf numFmtId="0" fontId="28" fillId="0" borderId="24"/>
    <xf numFmtId="0" fontId="29" fillId="0" borderId="25">
      <alignment vertical="top" wrapText="1"/>
    </xf>
    <xf numFmtId="0" fontId="29" fillId="0" borderId="25">
      <alignment vertical="top" wrapText="1"/>
    </xf>
  </cellStyleXfs>
  <cellXfs count="161">
    <xf numFmtId="0" fontId="0" fillId="0" borderId="0" xfId="0"/>
    <xf numFmtId="49" fontId="11" fillId="0" borderId="1" xfId="0" applyNumberFormat="1" applyFont="1" applyFill="1" applyBorder="1" applyAlignment="1">
      <alignment horizontal="center" wrapText="1"/>
    </xf>
    <xf numFmtId="0" fontId="10" fillId="0" borderId="1" xfId="0" applyFont="1" applyFill="1" applyBorder="1" applyAlignment="1">
      <alignment wrapText="1"/>
    </xf>
    <xf numFmtId="49" fontId="13" fillId="0" borderId="1" xfId="0" applyNumberFormat="1" applyFont="1" applyFill="1" applyBorder="1" applyAlignment="1">
      <alignment horizontal="center" wrapText="1"/>
    </xf>
    <xf numFmtId="164" fontId="13" fillId="0" borderId="1" xfId="0" applyNumberFormat="1" applyFont="1" applyFill="1" applyBorder="1" applyAlignment="1">
      <alignment horizontal="center" wrapText="1"/>
    </xf>
    <xf numFmtId="165" fontId="13" fillId="0" borderId="1" xfId="0" applyNumberFormat="1" applyFont="1" applyFill="1" applyBorder="1" applyAlignment="1">
      <alignment horizontal="center" wrapText="1"/>
    </xf>
    <xf numFmtId="4" fontId="13" fillId="0" borderId="1" xfId="0" applyNumberFormat="1" applyFont="1" applyFill="1" applyBorder="1" applyAlignment="1">
      <alignment wrapText="1" shrinkToFit="1"/>
    </xf>
    <xf numFmtId="49" fontId="14" fillId="0" borderId="1" xfId="0" applyNumberFormat="1" applyFont="1" applyFill="1" applyBorder="1" applyAlignment="1">
      <alignment horizontal="center" wrapText="1"/>
    </xf>
    <xf numFmtId="164" fontId="14" fillId="0" borderId="1" xfId="0" applyNumberFormat="1" applyFont="1" applyFill="1" applyBorder="1" applyAlignment="1">
      <alignment horizontal="center" wrapText="1"/>
    </xf>
    <xf numFmtId="165" fontId="14" fillId="0" borderId="1" xfId="0" applyNumberFormat="1" applyFont="1" applyFill="1" applyBorder="1" applyAlignment="1">
      <alignment horizontal="center" wrapText="1"/>
    </xf>
    <xf numFmtId="49" fontId="14" fillId="0" borderId="1" xfId="0" applyNumberFormat="1" applyFont="1" applyFill="1" applyBorder="1" applyAlignment="1">
      <alignment horizontal="left" wrapText="1"/>
    </xf>
    <xf numFmtId="49" fontId="10" fillId="0" borderId="1" xfId="0" applyNumberFormat="1" applyFont="1" applyFill="1" applyBorder="1" applyAlignment="1">
      <alignment horizontal="left" wrapText="1"/>
    </xf>
    <xf numFmtId="4" fontId="13" fillId="0" borderId="1" xfId="0" applyNumberFormat="1" applyFont="1" applyFill="1" applyBorder="1" applyAlignment="1">
      <alignment horizontal="right" wrapText="1" shrinkToFit="1"/>
    </xf>
    <xf numFmtId="4" fontId="14" fillId="0" borderId="1" xfId="0" applyNumberFormat="1" applyFont="1" applyFill="1" applyBorder="1" applyAlignment="1">
      <alignment wrapText="1" shrinkToFit="1"/>
    </xf>
    <xf numFmtId="4" fontId="13" fillId="0" borderId="1" xfId="0" applyNumberFormat="1" applyFont="1" applyFill="1" applyBorder="1" applyAlignment="1">
      <alignment wrapText="1"/>
    </xf>
    <xf numFmtId="4" fontId="13" fillId="0" borderId="1" xfId="0" applyNumberFormat="1" applyFont="1" applyFill="1" applyBorder="1" applyAlignment="1">
      <alignment horizontal="right" wrapText="1"/>
    </xf>
    <xf numFmtId="0" fontId="3" fillId="5" borderId="0" xfId="0" applyFont="1" applyFill="1" applyAlignment="1">
      <alignment horizontal="left"/>
    </xf>
    <xf numFmtId="0" fontId="3" fillId="5" borderId="0" xfId="0" applyFont="1" applyFill="1"/>
    <xf numFmtId="0" fontId="2" fillId="5" borderId="0" xfId="0" applyFont="1" applyFill="1"/>
    <xf numFmtId="0" fontId="0" fillId="5" borderId="0" xfId="0" applyFill="1"/>
    <xf numFmtId="0" fontId="0" fillId="5" borderId="0" xfId="0" applyFill="1" applyAlignment="1">
      <alignment wrapText="1"/>
    </xf>
    <xf numFmtId="0" fontId="0" fillId="5" borderId="0" xfId="0" applyFill="1" applyAlignment="1">
      <alignment horizontal="center"/>
    </xf>
    <xf numFmtId="0" fontId="6" fillId="5" borderId="0" xfId="0" applyFont="1" applyFill="1" applyAlignment="1">
      <alignment horizontal="center" vertical="top"/>
    </xf>
    <xf numFmtId="0" fontId="7" fillId="5" borderId="0" xfId="0" applyFont="1" applyFill="1"/>
    <xf numFmtId="0" fontId="5" fillId="5" borderId="0" xfId="0" applyFont="1" applyFill="1" applyBorder="1" applyAlignment="1"/>
    <xf numFmtId="0" fontId="7" fillId="5" borderId="0" xfId="0" applyFont="1" applyFill="1" applyBorder="1" applyAlignment="1">
      <alignment horizontal="left"/>
    </xf>
    <xf numFmtId="0" fontId="9" fillId="5" borderId="2" xfId="0" applyFont="1" applyFill="1" applyBorder="1" applyAlignment="1">
      <alignment horizontal="center" vertical="center"/>
    </xf>
    <xf numFmtId="0" fontId="9" fillId="5" borderId="3" xfId="0" applyFont="1" applyFill="1" applyBorder="1" applyAlignment="1">
      <alignment horizontal="center" vertical="center"/>
    </xf>
    <xf numFmtId="0" fontId="0" fillId="5" borderId="2" xfId="0" applyFill="1" applyBorder="1" applyAlignment="1">
      <alignment horizontal="center"/>
    </xf>
    <xf numFmtId="0" fontId="0" fillId="5" borderId="0" xfId="0" applyFill="1" applyBorder="1"/>
    <xf numFmtId="2" fontId="3" fillId="5" borderId="0" xfId="0" applyNumberFormat="1" applyFont="1" applyFill="1" applyAlignment="1">
      <alignment horizontal="right"/>
    </xf>
    <xf numFmtId="49" fontId="7" fillId="5" borderId="0" xfId="0" applyNumberFormat="1" applyFont="1" applyFill="1"/>
    <xf numFmtId="2" fontId="0" fillId="5" borderId="0" xfId="0" applyNumberFormat="1" applyFill="1" applyBorder="1" applyAlignment="1">
      <alignment horizontal="right"/>
    </xf>
    <xf numFmtId="0" fontId="7" fillId="5" borderId="0" xfId="0" applyFont="1" applyFill="1" applyAlignment="1"/>
    <xf numFmtId="2" fontId="0" fillId="5" borderId="1" xfId="0" applyNumberFormat="1" applyFill="1" applyBorder="1" applyAlignment="1">
      <alignment horizontal="right"/>
    </xf>
    <xf numFmtId="0" fontId="0" fillId="5" borderId="0" xfId="0" applyFont="1" applyFill="1" applyAlignment="1">
      <alignment wrapText="1"/>
    </xf>
    <xf numFmtId="0" fontId="0" fillId="5" borderId="0" xfId="0" applyFont="1" applyFill="1"/>
    <xf numFmtId="0" fontId="4" fillId="5" borderId="0" xfId="0" applyFont="1" applyFill="1" applyAlignment="1">
      <alignment horizontal="centerContinuous"/>
    </xf>
    <xf numFmtId="14" fontId="1" fillId="5" borderId="0" xfId="0" applyNumberFormat="1" applyFont="1" applyFill="1" applyAlignment="1"/>
    <xf numFmtId="14" fontId="0" fillId="5" borderId="0" xfId="0" applyNumberFormat="1" applyFont="1" applyFill="1" applyAlignment="1"/>
    <xf numFmtId="0" fontId="3" fillId="5" borderId="2" xfId="0" applyFont="1" applyFill="1" applyBorder="1" applyAlignment="1">
      <alignment horizontal="center" vertical="center"/>
    </xf>
    <xf numFmtId="2" fontId="0" fillId="5" borderId="5" xfId="0" applyNumberFormat="1" applyFill="1" applyBorder="1" applyAlignment="1">
      <alignment horizontal="right"/>
    </xf>
    <xf numFmtId="2" fontId="0" fillId="5" borderId="23" xfId="0" applyNumberFormat="1" applyFill="1" applyBorder="1" applyAlignment="1">
      <alignment horizontal="right"/>
    </xf>
    <xf numFmtId="2" fontId="0" fillId="5" borderId="22" xfId="0" applyNumberFormat="1" applyFill="1" applyBorder="1" applyAlignment="1">
      <alignment horizontal="right"/>
    </xf>
    <xf numFmtId="4" fontId="0" fillId="5" borderId="0" xfId="0" applyNumberFormat="1" applyFill="1"/>
    <xf numFmtId="0" fontId="10" fillId="0" borderId="1" xfId="0" applyFont="1" applyFill="1" applyBorder="1" applyAlignment="1">
      <alignment horizontal="left" wrapText="1"/>
    </xf>
    <xf numFmtId="0" fontId="11" fillId="0" borderId="1" xfId="0" applyFont="1" applyFill="1" applyBorder="1" applyAlignment="1">
      <alignment horizontal="left" wrapText="1"/>
    </xf>
    <xf numFmtId="4" fontId="10" fillId="0" borderId="1" xfId="0" applyNumberFormat="1" applyFont="1" applyFill="1" applyBorder="1" applyAlignment="1">
      <alignment horizontal="left" wrapText="1"/>
    </xf>
    <xf numFmtId="0" fontId="10" fillId="0" borderId="1" xfId="0" applyNumberFormat="1" applyFont="1" applyFill="1" applyBorder="1" applyAlignment="1">
      <alignment horizontal="left" wrapText="1"/>
    </xf>
    <xf numFmtId="4" fontId="13" fillId="0" borderId="1" xfId="0" applyNumberFormat="1" applyFont="1" applyFill="1" applyBorder="1" applyAlignment="1">
      <alignment horizontal="center" wrapText="1"/>
    </xf>
    <xf numFmtId="4" fontId="27" fillId="0" borderId="1" xfId="0" applyNumberFormat="1" applyFont="1" applyFill="1" applyBorder="1" applyAlignment="1">
      <alignment horizontal="right" wrapText="1" shrinkToFit="1"/>
    </xf>
    <xf numFmtId="4" fontId="27" fillId="0" borderId="1" xfId="0" applyNumberFormat="1" applyFont="1" applyFill="1" applyBorder="1" applyAlignment="1">
      <alignment wrapText="1" shrinkToFit="1"/>
    </xf>
    <xf numFmtId="4" fontId="27" fillId="0" borderId="1" xfId="0" applyNumberFormat="1" applyFont="1" applyFill="1" applyBorder="1" applyAlignment="1">
      <alignment wrapText="1"/>
    </xf>
    <xf numFmtId="4" fontId="0" fillId="0" borderId="0" xfId="0" applyNumberFormat="1"/>
    <xf numFmtId="0" fontId="10" fillId="0" borderId="1" xfId="0" applyFont="1" applyFill="1" applyBorder="1" applyAlignment="1">
      <alignment horizontal="left" wrapText="1"/>
    </xf>
    <xf numFmtId="4" fontId="13" fillId="0" borderId="1" xfId="0" applyNumberFormat="1" applyFont="1" applyFill="1" applyBorder="1" applyAlignment="1">
      <alignment wrapText="1" shrinkToFit="1"/>
    </xf>
    <xf numFmtId="0" fontId="0" fillId="0" borderId="0" xfId="0"/>
    <xf numFmtId="164" fontId="13" fillId="0" borderId="1" xfId="0" applyNumberFormat="1" applyFont="1" applyFill="1" applyBorder="1" applyAlignment="1">
      <alignment horizontal="center" wrapText="1"/>
    </xf>
    <xf numFmtId="0" fontId="10" fillId="0" borderId="1" xfId="0" applyFont="1" applyFill="1" applyBorder="1" applyAlignment="1">
      <alignment horizontal="left" wrapText="1"/>
    </xf>
    <xf numFmtId="49" fontId="13" fillId="0" borderId="1" xfId="0" applyNumberFormat="1" applyFont="1" applyFill="1" applyBorder="1" applyAlignment="1">
      <alignment horizontal="center" wrapText="1"/>
    </xf>
    <xf numFmtId="165" fontId="13" fillId="0" borderId="1" xfId="0" applyNumberFormat="1" applyFont="1" applyFill="1" applyBorder="1" applyAlignment="1">
      <alignment horizontal="center" wrapText="1"/>
    </xf>
    <xf numFmtId="4" fontId="13" fillId="0" borderId="1" xfId="0" applyNumberFormat="1" applyFont="1" applyFill="1" applyBorder="1" applyAlignment="1">
      <alignment wrapText="1" shrinkToFit="1"/>
    </xf>
    <xf numFmtId="0" fontId="0" fillId="0" borderId="0" xfId="0"/>
    <xf numFmtId="4" fontId="13" fillId="0" borderId="1" xfId="0" applyNumberFormat="1" applyFont="1" applyFill="1" applyBorder="1" applyAlignment="1">
      <alignment wrapText="1" shrinkToFit="1"/>
    </xf>
    <xf numFmtId="0" fontId="10" fillId="0" borderId="1" xfId="0" applyFont="1" applyFill="1" applyBorder="1" applyAlignment="1">
      <alignment horizontal="left" wrapText="1"/>
    </xf>
    <xf numFmtId="49" fontId="10" fillId="0" borderId="1" xfId="0" applyNumberFormat="1" applyFont="1" applyFill="1" applyBorder="1" applyAlignment="1">
      <alignment horizontal="left" wrapText="1"/>
    </xf>
    <xf numFmtId="4" fontId="13" fillId="0" borderId="1" xfId="0" applyNumberFormat="1" applyFont="1" applyFill="1" applyBorder="1" applyAlignment="1">
      <alignment wrapText="1"/>
    </xf>
    <xf numFmtId="164" fontId="13" fillId="0" borderId="1" xfId="0" applyNumberFormat="1" applyFont="1" applyFill="1" applyBorder="1" applyAlignment="1">
      <alignment horizontal="center" wrapText="1"/>
    </xf>
    <xf numFmtId="0" fontId="10" fillId="0" borderId="1" xfId="0" applyFont="1" applyFill="1" applyBorder="1" applyAlignment="1">
      <alignment horizontal="left" wrapText="1"/>
    </xf>
    <xf numFmtId="49" fontId="13" fillId="0" borderId="1" xfId="0" applyNumberFormat="1" applyFont="1" applyFill="1" applyBorder="1" applyAlignment="1">
      <alignment horizontal="center" wrapText="1"/>
    </xf>
    <xf numFmtId="165" fontId="13" fillId="0" borderId="1" xfId="0" applyNumberFormat="1" applyFont="1" applyFill="1" applyBorder="1" applyAlignment="1">
      <alignment horizontal="center" wrapText="1"/>
    </xf>
    <xf numFmtId="4" fontId="13" fillId="0" borderId="1" xfId="0" applyNumberFormat="1" applyFont="1" applyFill="1" applyBorder="1" applyAlignment="1">
      <alignment wrapText="1" shrinkToFit="1"/>
    </xf>
    <xf numFmtId="4" fontId="14" fillId="6" borderId="1" xfId="0" applyNumberFormat="1" applyFont="1" applyFill="1" applyBorder="1" applyAlignment="1">
      <alignment horizontal="right" wrapText="1" shrinkToFit="1"/>
    </xf>
    <xf numFmtId="4" fontId="14" fillId="7" borderId="1" xfId="0" applyNumberFormat="1" applyFont="1" applyFill="1" applyBorder="1" applyAlignment="1">
      <alignment wrapText="1" shrinkToFit="1"/>
    </xf>
    <xf numFmtId="0" fontId="7" fillId="5" borderId="0" xfId="0" applyFont="1" applyFill="1" applyAlignment="1">
      <alignment horizontal="left"/>
    </xf>
    <xf numFmtId="0" fontId="2" fillId="5" borderId="0" xfId="0" applyFont="1" applyFill="1" applyAlignment="1">
      <alignment horizontal="right"/>
    </xf>
    <xf numFmtId="4" fontId="14" fillId="7" borderId="1" xfId="0" applyNumberFormat="1" applyFont="1" applyFill="1" applyBorder="1" applyAlignment="1">
      <alignment wrapText="1"/>
    </xf>
    <xf numFmtId="4" fontId="14" fillId="7" borderId="1" xfId="0" applyNumberFormat="1" applyFont="1" applyFill="1" applyBorder="1" applyAlignment="1">
      <alignment horizontal="right" wrapText="1" shrinkToFit="1"/>
    </xf>
    <xf numFmtId="4" fontId="14" fillId="7" borderId="1" xfId="0" applyNumberFormat="1" applyFont="1" applyFill="1" applyBorder="1" applyAlignment="1">
      <alignment horizontal="right" wrapText="1"/>
    </xf>
    <xf numFmtId="2" fontId="1" fillId="5" borderId="23" xfId="0" applyNumberFormat="1" applyFont="1" applyFill="1" applyBorder="1" applyAlignment="1">
      <alignment horizontal="center"/>
    </xf>
    <xf numFmtId="49" fontId="0" fillId="8" borderId="15" xfId="0" applyNumberFormat="1" applyFont="1" applyFill="1" applyBorder="1" applyAlignment="1">
      <alignment horizontal="left" wrapText="1"/>
    </xf>
    <xf numFmtId="0" fontId="2" fillId="5" borderId="0" xfId="0" applyFont="1" applyFill="1" applyBorder="1"/>
    <xf numFmtId="0" fontId="2" fillId="5" borderId="5" xfId="0" applyFont="1" applyFill="1" applyBorder="1"/>
    <xf numFmtId="0" fontId="2" fillId="5" borderId="1" xfId="0" applyFont="1" applyFill="1" applyBorder="1"/>
    <xf numFmtId="2" fontId="0" fillId="5" borderId="4" xfId="0" applyNumberFormat="1" applyFill="1" applyBorder="1" applyAlignment="1">
      <alignment horizontal="right"/>
    </xf>
    <xf numFmtId="0" fontId="2" fillId="5" borderId="22" xfId="0" applyFont="1" applyFill="1" applyBorder="1"/>
    <xf numFmtId="2" fontId="0" fillId="5" borderId="26" xfId="0" applyNumberFormat="1" applyFill="1" applyBorder="1" applyAlignment="1">
      <alignment horizontal="right"/>
    </xf>
    <xf numFmtId="4" fontId="32" fillId="9" borderId="15" xfId="0" applyNumberFormat="1" applyFont="1" applyFill="1" applyBorder="1" applyAlignment="1">
      <alignment horizontal="right"/>
    </xf>
    <xf numFmtId="166" fontId="27" fillId="0" borderId="1" xfId="0" applyNumberFormat="1" applyFont="1" applyFill="1" applyBorder="1" applyAlignment="1">
      <alignment horizontal="right" wrapText="1" shrinkToFit="1"/>
    </xf>
    <xf numFmtId="49" fontId="16" fillId="10" borderId="1" xfId="0" applyNumberFormat="1" applyFont="1" applyFill="1" applyBorder="1" applyAlignment="1">
      <alignment horizontal="left" wrapText="1"/>
    </xf>
    <xf numFmtId="49" fontId="14" fillId="10" borderId="1" xfId="0" applyNumberFormat="1" applyFont="1" applyFill="1" applyBorder="1" applyAlignment="1">
      <alignment horizontal="center" wrapText="1"/>
    </xf>
    <xf numFmtId="164" fontId="14" fillId="10" borderId="1" xfId="0" applyNumberFormat="1" applyFont="1" applyFill="1" applyBorder="1" applyAlignment="1">
      <alignment horizontal="center" wrapText="1"/>
    </xf>
    <xf numFmtId="165" fontId="14" fillId="10" borderId="1" xfId="0" applyNumberFormat="1" applyFont="1" applyFill="1" applyBorder="1" applyAlignment="1">
      <alignment horizontal="center" wrapText="1"/>
    </xf>
    <xf numFmtId="4" fontId="14" fillId="10" borderId="1" xfId="0" applyNumberFormat="1" applyFont="1" applyFill="1" applyBorder="1" applyAlignment="1">
      <alignment horizontal="right" wrapText="1" shrinkToFit="1"/>
    </xf>
    <xf numFmtId="4" fontId="27" fillId="10" borderId="1" xfId="0" applyNumberFormat="1" applyFont="1" applyFill="1" applyBorder="1" applyAlignment="1">
      <alignment horizontal="right" wrapText="1" shrinkToFit="1"/>
    </xf>
    <xf numFmtId="49" fontId="14" fillId="10" borderId="1" xfId="0" applyNumberFormat="1" applyFont="1" applyFill="1" applyBorder="1" applyAlignment="1">
      <alignment horizontal="left" wrapText="1"/>
    </xf>
    <xf numFmtId="49" fontId="34" fillId="0" borderId="1" xfId="0" applyNumberFormat="1" applyFont="1" applyFill="1" applyBorder="1" applyAlignment="1">
      <alignment horizontal="center" vertical="center" wrapText="1"/>
    </xf>
    <xf numFmtId="165" fontId="34" fillId="0" borderId="1" xfId="0" applyNumberFormat="1" applyFont="1" applyFill="1" applyBorder="1" applyAlignment="1">
      <alignment horizontal="center" vertical="center" wrapText="1"/>
    </xf>
    <xf numFmtId="4" fontId="34" fillId="0" borderId="1" xfId="0" applyNumberFormat="1" applyFont="1" applyFill="1" applyBorder="1" applyAlignment="1">
      <alignment horizontal="center" vertical="center" wrapText="1"/>
    </xf>
    <xf numFmtId="0" fontId="36" fillId="0" borderId="0" xfId="0" applyFont="1" applyFill="1" applyBorder="1" applyAlignment="1">
      <alignment horizontal="center" wrapText="1"/>
    </xf>
    <xf numFmtId="0" fontId="34" fillId="0" borderId="0" xfId="0" applyFont="1" applyFill="1" applyAlignment="1"/>
    <xf numFmtId="0" fontId="34" fillId="0" borderId="0" xfId="0" applyFont="1" applyFill="1" applyAlignment="1">
      <alignment horizontal="left"/>
    </xf>
    <xf numFmtId="4" fontId="33" fillId="0" borderId="0" xfId="0" applyNumberFormat="1" applyFont="1" applyFill="1" applyBorder="1"/>
    <xf numFmtId="0" fontId="17" fillId="7" borderId="1" xfId="0" applyFont="1" applyFill="1" applyBorder="1" applyAlignment="1">
      <alignment horizontal="left" wrapText="1"/>
    </xf>
    <xf numFmtId="49" fontId="14" fillId="7" borderId="1" xfId="0" applyNumberFormat="1" applyFont="1" applyFill="1" applyBorder="1" applyAlignment="1">
      <alignment horizontal="center" wrapText="1"/>
    </xf>
    <xf numFmtId="164" fontId="14" fillId="7" borderId="1" xfId="0" applyNumberFormat="1" applyFont="1" applyFill="1" applyBorder="1" applyAlignment="1">
      <alignment horizontal="center" wrapText="1"/>
    </xf>
    <xf numFmtId="165" fontId="14" fillId="7" borderId="1" xfId="0" applyNumberFormat="1" applyFont="1" applyFill="1" applyBorder="1" applyAlignment="1">
      <alignment horizontal="center" wrapText="1"/>
    </xf>
    <xf numFmtId="4" fontId="27" fillId="7" borderId="1" xfId="0" applyNumberFormat="1" applyFont="1" applyFill="1" applyBorder="1" applyAlignment="1">
      <alignment horizontal="right" wrapText="1" shrinkToFit="1"/>
    </xf>
    <xf numFmtId="4" fontId="27" fillId="6" borderId="1" xfId="0" applyNumberFormat="1" applyFont="1" applyFill="1" applyBorder="1" applyAlignment="1">
      <alignment horizontal="right" wrapText="1" shrinkToFit="1"/>
    </xf>
    <xf numFmtId="49" fontId="13" fillId="7" borderId="1" xfId="0" applyNumberFormat="1" applyFont="1" applyFill="1" applyBorder="1" applyAlignment="1">
      <alignment horizontal="center" wrapText="1"/>
    </xf>
    <xf numFmtId="0" fontId="17" fillId="7" borderId="1" xfId="0" applyFont="1" applyFill="1" applyBorder="1" applyAlignment="1">
      <alignment wrapText="1"/>
    </xf>
    <xf numFmtId="165" fontId="13" fillId="10" borderId="1" xfId="0" applyNumberFormat="1" applyFont="1" applyFill="1" applyBorder="1" applyAlignment="1">
      <alignment horizontal="center" wrapText="1"/>
    </xf>
    <xf numFmtId="4" fontId="14" fillId="10" borderId="1" xfId="0" applyNumberFormat="1" applyFont="1" applyFill="1" applyBorder="1" applyAlignment="1">
      <alignment wrapText="1" shrinkToFit="1"/>
    </xf>
    <xf numFmtId="0" fontId="11" fillId="7" borderId="1" xfId="0" applyFont="1" applyFill="1" applyBorder="1" applyAlignment="1">
      <alignment horizontal="left" wrapText="1"/>
    </xf>
    <xf numFmtId="4" fontId="30" fillId="7" borderId="1" xfId="0" applyNumberFormat="1" applyFont="1" applyFill="1" applyBorder="1" applyAlignment="1">
      <alignment horizontal="right" wrapText="1" shrinkToFit="1"/>
    </xf>
    <xf numFmtId="4" fontId="27" fillId="7" borderId="1" xfId="0" applyNumberFormat="1" applyFont="1" applyFill="1" applyBorder="1" applyAlignment="1">
      <alignment wrapText="1"/>
    </xf>
    <xf numFmtId="4" fontId="27" fillId="7" borderId="1" xfId="0" applyNumberFormat="1" applyFont="1" applyFill="1" applyBorder="1" applyAlignment="1">
      <alignment wrapText="1" shrinkToFit="1"/>
    </xf>
    <xf numFmtId="0" fontId="11" fillId="10" borderId="1" xfId="0" applyFont="1" applyFill="1" applyBorder="1" applyAlignment="1">
      <alignment horizontal="left" wrapText="1"/>
    </xf>
    <xf numFmtId="4" fontId="27" fillId="10" borderId="1" xfId="0" applyNumberFormat="1" applyFont="1" applyFill="1" applyBorder="1" applyAlignment="1">
      <alignment wrapText="1" shrinkToFit="1"/>
    </xf>
    <xf numFmtId="0" fontId="14" fillId="7" borderId="1" xfId="0" applyFont="1" applyFill="1" applyBorder="1" applyAlignment="1">
      <alignment horizontal="left" wrapText="1"/>
    </xf>
    <xf numFmtId="4" fontId="31" fillId="7" borderId="1" xfId="0" applyNumberFormat="1" applyFont="1" applyFill="1" applyBorder="1" applyAlignment="1">
      <alignment horizontal="right" wrapText="1" shrinkToFit="1"/>
    </xf>
    <xf numFmtId="49" fontId="14" fillId="7" borderId="1" xfId="0" applyNumberFormat="1" applyFont="1" applyFill="1" applyBorder="1" applyAlignment="1">
      <alignment horizontal="left" wrapText="1"/>
    </xf>
    <xf numFmtId="0" fontId="17" fillId="10" borderId="1" xfId="0" applyFont="1" applyFill="1" applyBorder="1" applyAlignment="1">
      <alignment horizontal="left" wrapText="1"/>
    </xf>
    <xf numFmtId="49" fontId="16" fillId="7" borderId="1" xfId="0" applyNumberFormat="1" applyFont="1" applyFill="1" applyBorder="1" applyAlignment="1">
      <alignment horizontal="left" wrapText="1"/>
    </xf>
    <xf numFmtId="49" fontId="14" fillId="6" borderId="1" xfId="0" applyNumberFormat="1" applyFont="1" applyFill="1" applyBorder="1" applyAlignment="1">
      <alignment horizontal="left" wrapText="1"/>
    </xf>
    <xf numFmtId="164" fontId="13" fillId="6" borderId="1" xfId="0" applyNumberFormat="1" applyFont="1" applyFill="1" applyBorder="1" applyAlignment="1">
      <alignment horizontal="center" wrapText="1"/>
    </xf>
    <xf numFmtId="49" fontId="14" fillId="6" borderId="1" xfId="0" applyNumberFormat="1" applyFont="1" applyFill="1" applyBorder="1"/>
    <xf numFmtId="164" fontId="14" fillId="6" borderId="1" xfId="0" applyNumberFormat="1" applyFont="1" applyFill="1" applyBorder="1"/>
    <xf numFmtId="165" fontId="14" fillId="6" borderId="1" xfId="0" applyNumberFormat="1" applyFont="1" applyFill="1" applyBorder="1"/>
    <xf numFmtId="0" fontId="2" fillId="5" borderId="0" xfId="0" applyFont="1" applyFill="1" applyAlignment="1">
      <alignment horizontal="right"/>
    </xf>
    <xf numFmtId="4" fontId="32" fillId="9" borderId="27" xfId="0" applyNumberFormat="1" applyFont="1" applyFill="1" applyBorder="1" applyAlignment="1">
      <alignment horizontal="right"/>
    </xf>
    <xf numFmtId="14" fontId="1" fillId="5" borderId="0" xfId="0" applyNumberFormat="1" applyFont="1" applyFill="1" applyAlignment="1">
      <alignment horizontal="center"/>
    </xf>
    <xf numFmtId="0" fontId="3" fillId="5" borderId="2"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3" fillId="5" borderId="7" xfId="0" applyFont="1" applyFill="1" applyBorder="1" applyAlignment="1">
      <alignment horizontal="center" vertical="center" wrapText="1"/>
    </xf>
    <xf numFmtId="0" fontId="1" fillId="5" borderId="0" xfId="0" applyFont="1" applyFill="1" applyAlignment="1">
      <alignment horizontal="center" wrapText="1"/>
    </xf>
    <xf numFmtId="0" fontId="8" fillId="5" borderId="0" xfId="0" applyFont="1" applyFill="1" applyAlignment="1">
      <alignment horizontal="center"/>
    </xf>
    <xf numFmtId="0" fontId="0" fillId="5" borderId="2" xfId="0" applyFill="1" applyBorder="1" applyAlignment="1">
      <alignment horizontal="center" vertical="center" wrapText="1"/>
    </xf>
    <xf numFmtId="0" fontId="0" fillId="5" borderId="6" xfId="0" applyFill="1" applyBorder="1" applyAlignment="1">
      <alignment horizontal="center" vertical="center" wrapText="1"/>
    </xf>
    <xf numFmtId="0" fontId="0" fillId="5" borderId="7" xfId="0" applyFill="1" applyBorder="1" applyAlignment="1">
      <alignment horizontal="center" vertical="center" wrapText="1"/>
    </xf>
    <xf numFmtId="0" fontId="9" fillId="5" borderId="2" xfId="0" applyFont="1" applyFill="1" applyBorder="1" applyAlignment="1">
      <alignment horizontal="center" vertical="center" wrapText="1"/>
    </xf>
    <xf numFmtId="0" fontId="9" fillId="5" borderId="6" xfId="0" applyFont="1" applyFill="1" applyBorder="1" applyAlignment="1">
      <alignment horizontal="center" vertical="center" wrapText="1"/>
    </xf>
    <xf numFmtId="0" fontId="9" fillId="5" borderId="7" xfId="0" applyFont="1" applyFill="1" applyBorder="1" applyAlignment="1">
      <alignment horizontal="center" vertical="center" wrapText="1"/>
    </xf>
    <xf numFmtId="0" fontId="7" fillId="5" borderId="2" xfId="0" applyFont="1" applyFill="1" applyBorder="1" applyAlignment="1">
      <alignment horizontal="center" vertical="center" wrapText="1"/>
    </xf>
    <xf numFmtId="0" fontId="7" fillId="5" borderId="6" xfId="0" applyFont="1" applyFill="1" applyBorder="1" applyAlignment="1">
      <alignment horizontal="center" vertical="center" wrapText="1"/>
    </xf>
    <xf numFmtId="0" fontId="7" fillId="5" borderId="7" xfId="0" applyFont="1" applyFill="1" applyBorder="1" applyAlignment="1">
      <alignment horizontal="center" vertical="center" wrapText="1"/>
    </xf>
    <xf numFmtId="0" fontId="7" fillId="5" borderId="0" xfId="0" applyFont="1" applyFill="1" applyAlignment="1">
      <alignment horizontal="left"/>
    </xf>
    <xf numFmtId="0" fontId="0" fillId="5" borderId="0" xfId="0" applyFont="1" applyFill="1" applyAlignment="1">
      <alignment horizontal="right"/>
    </xf>
    <xf numFmtId="0" fontId="0" fillId="0" borderId="0" xfId="0" applyAlignment="1"/>
    <xf numFmtId="0" fontId="36" fillId="0" borderId="0" xfId="0" applyFont="1" applyFill="1" applyBorder="1" applyAlignment="1">
      <alignment horizontal="center" wrapText="1"/>
    </xf>
    <xf numFmtId="0" fontId="34" fillId="0" borderId="0" xfId="0" applyFont="1" applyFill="1" applyAlignment="1">
      <alignment horizontal="left" wrapText="1"/>
    </xf>
    <xf numFmtId="49" fontId="34" fillId="0" borderId="0" xfId="0" applyNumberFormat="1" applyFont="1" applyFill="1" applyBorder="1" applyAlignment="1">
      <alignment horizontal="left" wrapText="1"/>
    </xf>
    <xf numFmtId="49" fontId="35" fillId="0" borderId="0" xfId="0" applyNumberFormat="1" applyFont="1" applyFill="1" applyBorder="1" applyAlignment="1">
      <alignment horizontal="center" wrapText="1"/>
    </xf>
    <xf numFmtId="0" fontId="2" fillId="5" borderId="0" xfId="0" applyFont="1" applyFill="1" applyAlignment="1">
      <alignment horizontal="right"/>
    </xf>
    <xf numFmtId="49" fontId="7" fillId="5" borderId="1" xfId="0" applyNumberFormat="1" applyFont="1" applyFill="1" applyBorder="1" applyAlignment="1">
      <alignment horizontal="center" vertical="center" wrapText="1"/>
    </xf>
    <xf numFmtId="49" fontId="3" fillId="5" borderId="1" xfId="0" applyNumberFormat="1" applyFont="1" applyFill="1" applyBorder="1" applyAlignment="1">
      <alignment horizontal="center" vertical="center"/>
    </xf>
    <xf numFmtId="0" fontId="7" fillId="5" borderId="1" xfId="0" applyFont="1" applyFill="1" applyBorder="1" applyAlignment="1">
      <alignment horizontal="center" vertical="center" wrapText="1"/>
    </xf>
    <xf numFmtId="0" fontId="9" fillId="5" borderId="1" xfId="0" applyFont="1" applyFill="1" applyBorder="1" applyAlignment="1">
      <alignment horizontal="center" vertical="center" wrapText="1"/>
    </xf>
    <xf numFmtId="0" fontId="0" fillId="5" borderId="1" xfId="0" applyFill="1" applyBorder="1" applyAlignment="1">
      <alignment horizontal="center" vertical="center" wrapText="1"/>
    </xf>
    <xf numFmtId="0" fontId="37" fillId="5" borderId="0" xfId="0" applyFont="1" applyFill="1"/>
    <xf numFmtId="0" fontId="37" fillId="5" borderId="0" xfId="0" applyFont="1" applyFill="1" applyAlignment="1">
      <alignment horizontal="center"/>
    </xf>
  </cellXfs>
  <cellStyles count="85">
    <cellStyle name="xl100" xfId="1"/>
    <cellStyle name="xl101" xfId="2"/>
    <cellStyle name="xl102" xfId="78"/>
    <cellStyle name="xl103" xfId="3"/>
    <cellStyle name="xl104" xfId="77"/>
    <cellStyle name="xl105" xfId="4"/>
    <cellStyle name="xl106" xfId="75"/>
    <cellStyle name="xl107" xfId="5"/>
    <cellStyle name="xl108" xfId="6"/>
    <cellStyle name="xl109" xfId="7"/>
    <cellStyle name="xl110" xfId="8"/>
    <cellStyle name="xl111" xfId="9"/>
    <cellStyle name="xl112" xfId="10"/>
    <cellStyle name="xl113" xfId="11"/>
    <cellStyle name="xl114" xfId="12"/>
    <cellStyle name="xl115" xfId="13"/>
    <cellStyle name="xl116" xfId="14"/>
    <cellStyle name="xl117" xfId="15"/>
    <cellStyle name="xl118" xfId="16"/>
    <cellStyle name="xl119" xfId="17"/>
    <cellStyle name="xl120" xfId="18"/>
    <cellStyle name="xl121" xfId="19"/>
    <cellStyle name="xl122" xfId="20"/>
    <cellStyle name="xl123" xfId="21"/>
    <cellStyle name="xl124" xfId="22"/>
    <cellStyle name="xl125" xfId="23"/>
    <cellStyle name="xl126" xfId="24"/>
    <cellStyle name="xl127" xfId="25"/>
    <cellStyle name="xl128" xfId="26"/>
    <cellStyle name="xl129" xfId="27"/>
    <cellStyle name="xl130" xfId="28"/>
    <cellStyle name="xl132" xfId="29"/>
    <cellStyle name="xl133" xfId="30"/>
    <cellStyle name="xl135" xfId="31"/>
    <cellStyle name="xl136" xfId="32"/>
    <cellStyle name="xl138" xfId="33"/>
    <cellStyle name="xl145" xfId="34"/>
    <cellStyle name="xl25" xfId="81"/>
    <cellStyle name="xl28" xfId="35"/>
    <cellStyle name="xl29" xfId="36"/>
    <cellStyle name="xl30" xfId="37"/>
    <cellStyle name="xl31" xfId="38"/>
    <cellStyle name="xl32" xfId="39"/>
    <cellStyle name="xl33" xfId="40"/>
    <cellStyle name="xl33 2" xfId="83"/>
    <cellStyle name="xl33_Расходы" xfId="84"/>
    <cellStyle name="xl34" xfId="41"/>
    <cellStyle name="xl35" xfId="42"/>
    <cellStyle name="xl36" xfId="43"/>
    <cellStyle name="xl37" xfId="44"/>
    <cellStyle name="xl38" xfId="82"/>
    <cellStyle name="xl40" xfId="45"/>
    <cellStyle name="xl41" xfId="46"/>
    <cellStyle name="xl42" xfId="47"/>
    <cellStyle name="xl43" xfId="48"/>
    <cellStyle name="xl44" xfId="49"/>
    <cellStyle name="xl45" xfId="50"/>
    <cellStyle name="xl46" xfId="51"/>
    <cellStyle name="xl48" xfId="79"/>
    <cellStyle name="xl50" xfId="52"/>
    <cellStyle name="xl51" xfId="53"/>
    <cellStyle name="xl52" xfId="54"/>
    <cellStyle name="xl53" xfId="55"/>
    <cellStyle name="xl54" xfId="56"/>
    <cellStyle name="xl55" xfId="57"/>
    <cellStyle name="xl56" xfId="58"/>
    <cellStyle name="xl57" xfId="59"/>
    <cellStyle name="xl58" xfId="60"/>
    <cellStyle name="xl60" xfId="61"/>
    <cellStyle name="xl79" xfId="74"/>
    <cellStyle name="xl80" xfId="71"/>
    <cellStyle name="xl81" xfId="62"/>
    <cellStyle name="xl84" xfId="80"/>
    <cellStyle name="xl85" xfId="63"/>
    <cellStyle name="xl86" xfId="64"/>
    <cellStyle name="xl89" xfId="65"/>
    <cellStyle name="xl91" xfId="66"/>
    <cellStyle name="xl92" xfId="76"/>
    <cellStyle name="xl93" xfId="72"/>
    <cellStyle name="xl94" xfId="67"/>
    <cellStyle name="xl95" xfId="73"/>
    <cellStyle name="xl96" xfId="68"/>
    <cellStyle name="xl98" xfId="69"/>
    <cellStyle name="xl99" xfId="70"/>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G186"/>
  <sheetViews>
    <sheetView workbookViewId="0">
      <selection activeCell="H7" sqref="H7"/>
    </sheetView>
  </sheetViews>
  <sheetFormatPr defaultColWidth="9.140625" defaultRowHeight="12.75"/>
  <cols>
    <col min="1" max="1" width="46.140625" style="19" customWidth="1"/>
    <col min="2" max="2" width="8.5703125" style="19" customWidth="1"/>
    <col min="3" max="3" width="25.5703125" style="19" customWidth="1"/>
    <col min="4" max="5" width="15.140625" style="18" customWidth="1"/>
    <col min="6" max="6" width="15.7109375" style="21" customWidth="1"/>
    <col min="7" max="7" width="13.85546875" style="19" bestFit="1" customWidth="1"/>
    <col min="8" max="16384" width="9.140625" style="19"/>
  </cols>
  <sheetData>
    <row r="1" spans="1:6" ht="18.75">
      <c r="D1" s="159" t="s">
        <v>189</v>
      </c>
      <c r="E1" s="160"/>
      <c r="F1" s="159"/>
    </row>
    <row r="2" spans="1:6" ht="18.75">
      <c r="D2" s="159" t="s">
        <v>949</v>
      </c>
      <c r="E2" s="160"/>
      <c r="F2" s="159"/>
    </row>
    <row r="3" spans="1:6" ht="18.75">
      <c r="D3" s="159" t="s">
        <v>950</v>
      </c>
      <c r="E3" s="160"/>
      <c r="F3" s="159"/>
    </row>
    <row r="4" spans="1:6" ht="18.75">
      <c r="D4" s="159" t="s">
        <v>951</v>
      </c>
      <c r="E4" s="160"/>
      <c r="F4" s="159"/>
    </row>
    <row r="7" spans="1:6">
      <c r="A7" s="16"/>
      <c r="B7" s="17"/>
      <c r="C7" s="17"/>
      <c r="F7" s="129"/>
    </row>
    <row r="8" spans="1:6">
      <c r="A8" s="135" t="s">
        <v>212</v>
      </c>
      <c r="B8" s="135"/>
      <c r="C8" s="135"/>
      <c r="D8" s="135"/>
      <c r="E8" s="135"/>
      <c r="F8" s="135"/>
    </row>
    <row r="9" spans="1:6" ht="15">
      <c r="A9" s="136" t="s">
        <v>211</v>
      </c>
      <c r="B9" s="136"/>
      <c r="C9" s="136"/>
      <c r="D9" s="136"/>
      <c r="E9" s="136"/>
      <c r="F9" s="136"/>
    </row>
    <row r="10" spans="1:6">
      <c r="B10" s="20"/>
      <c r="C10" s="20"/>
    </row>
    <row r="11" spans="1:6">
      <c r="B11" s="22"/>
      <c r="C11" s="20"/>
    </row>
    <row r="12" spans="1:6">
      <c r="A12" s="131" t="s">
        <v>920</v>
      </c>
      <c r="B12" s="131"/>
      <c r="C12" s="131"/>
      <c r="D12" s="131"/>
      <c r="E12" s="131"/>
      <c r="F12" s="131"/>
    </row>
    <row r="13" spans="1:6">
      <c r="A13" s="74" t="s">
        <v>201</v>
      </c>
      <c r="B13" s="146" t="s">
        <v>209</v>
      </c>
      <c r="C13" s="146"/>
      <c r="D13" s="146"/>
    </row>
    <row r="14" spans="1:6">
      <c r="A14" s="74" t="s">
        <v>205</v>
      </c>
      <c r="B14" s="146" t="s">
        <v>210</v>
      </c>
      <c r="C14" s="146"/>
      <c r="D14" s="146"/>
    </row>
    <row r="15" spans="1:6">
      <c r="A15" s="74" t="s">
        <v>206</v>
      </c>
      <c r="B15" s="146" t="s">
        <v>208</v>
      </c>
      <c r="C15" s="146"/>
      <c r="D15" s="146"/>
    </row>
    <row r="16" spans="1:6">
      <c r="A16" s="74"/>
      <c r="B16" s="74"/>
      <c r="C16" s="74"/>
    </row>
    <row r="17" spans="1:7">
      <c r="A17" s="74" t="s">
        <v>4</v>
      </c>
      <c r="B17" s="74"/>
      <c r="C17" s="74"/>
    </row>
    <row r="18" spans="1:7">
      <c r="A18" s="74" t="s">
        <v>203</v>
      </c>
      <c r="B18" s="74"/>
      <c r="C18" s="74"/>
    </row>
    <row r="19" spans="1:7">
      <c r="A19" s="23"/>
      <c r="B19" s="24"/>
      <c r="C19" s="24"/>
    </row>
    <row r="20" spans="1:7">
      <c r="A20" s="25"/>
      <c r="B20" s="25"/>
      <c r="C20" s="25"/>
    </row>
    <row r="21" spans="1:7" ht="24" customHeight="1">
      <c r="A21" s="143" t="s">
        <v>204</v>
      </c>
      <c r="B21" s="140" t="s">
        <v>202</v>
      </c>
      <c r="C21" s="143" t="s">
        <v>198</v>
      </c>
      <c r="D21" s="132" t="s">
        <v>199</v>
      </c>
      <c r="E21" s="132" t="s">
        <v>207</v>
      </c>
      <c r="F21" s="137" t="s">
        <v>200</v>
      </c>
    </row>
    <row r="22" spans="1:7" ht="12.75" customHeight="1">
      <c r="A22" s="144"/>
      <c r="B22" s="141"/>
      <c r="C22" s="144"/>
      <c r="D22" s="133"/>
      <c r="E22" s="133"/>
      <c r="F22" s="138"/>
    </row>
    <row r="23" spans="1:7" ht="66" customHeight="1">
      <c r="A23" s="145"/>
      <c r="B23" s="142"/>
      <c r="C23" s="145"/>
      <c r="D23" s="134"/>
      <c r="E23" s="134"/>
      <c r="F23" s="139"/>
    </row>
    <row r="24" spans="1:7" ht="15" customHeight="1" thickBot="1">
      <c r="A24" s="26">
        <v>1</v>
      </c>
      <c r="B24" s="26">
        <v>2</v>
      </c>
      <c r="C24" s="26">
        <v>3</v>
      </c>
      <c r="D24" s="26">
        <v>5</v>
      </c>
      <c r="E24" s="27">
        <v>7</v>
      </c>
      <c r="F24" s="28">
        <v>8</v>
      </c>
    </row>
    <row r="25" spans="1:7" ht="20.25" customHeight="1" thickBot="1">
      <c r="A25" s="80" t="s">
        <v>717</v>
      </c>
      <c r="B25" s="80" t="s">
        <v>190</v>
      </c>
      <c r="C25" s="80" t="s">
        <v>870</v>
      </c>
      <c r="D25" s="87">
        <v>1167016967.8599999</v>
      </c>
      <c r="E25" s="87">
        <v>1290445249.71</v>
      </c>
      <c r="F25" s="79">
        <f>E25/D25*100</f>
        <v>110.57639136784232</v>
      </c>
      <c r="G25" s="44"/>
    </row>
    <row r="26" spans="1:7" ht="15.75" thickBot="1">
      <c r="A26" s="80" t="s">
        <v>545</v>
      </c>
      <c r="B26" s="80" t="s">
        <v>190</v>
      </c>
      <c r="C26" s="80" t="s">
        <v>871</v>
      </c>
      <c r="D26" s="87">
        <v>540253166</v>
      </c>
      <c r="E26" s="87">
        <v>615275343.09000003</v>
      </c>
      <c r="F26" s="79">
        <f t="shared" ref="F26:F89" si="0">E26/D26*100</f>
        <v>113.8864854130258</v>
      </c>
    </row>
    <row r="27" spans="1:7" ht="15.75" thickBot="1">
      <c r="A27" s="80" t="s">
        <v>546</v>
      </c>
      <c r="B27" s="80" t="s">
        <v>190</v>
      </c>
      <c r="C27" s="80" t="s">
        <v>718</v>
      </c>
      <c r="D27" s="87">
        <v>450335068</v>
      </c>
      <c r="E27" s="87">
        <v>515342100.44999999</v>
      </c>
      <c r="F27" s="79">
        <f t="shared" si="0"/>
        <v>114.43525878157905</v>
      </c>
    </row>
    <row r="28" spans="1:7" ht="15.75" thickBot="1">
      <c r="A28" s="80" t="s">
        <v>547</v>
      </c>
      <c r="B28" s="80" t="s">
        <v>190</v>
      </c>
      <c r="C28" s="80" t="s">
        <v>719</v>
      </c>
      <c r="D28" s="87">
        <v>450335068</v>
      </c>
      <c r="E28" s="87">
        <v>515342100.44999999</v>
      </c>
      <c r="F28" s="79">
        <f t="shared" si="0"/>
        <v>114.43525878157905</v>
      </c>
    </row>
    <row r="29" spans="1:7" ht="129" thickBot="1">
      <c r="A29" s="80" t="s">
        <v>720</v>
      </c>
      <c r="B29" s="80" t="s">
        <v>190</v>
      </c>
      <c r="C29" s="80" t="s">
        <v>721</v>
      </c>
      <c r="D29" s="87">
        <v>444335068</v>
      </c>
      <c r="E29" s="87">
        <v>498840845.94</v>
      </c>
      <c r="F29" s="79">
        <f t="shared" si="0"/>
        <v>112.26681886382192</v>
      </c>
    </row>
    <row r="30" spans="1:7" ht="116.25" thickBot="1">
      <c r="A30" s="80" t="s">
        <v>548</v>
      </c>
      <c r="B30" s="80" t="s">
        <v>190</v>
      </c>
      <c r="C30" s="80" t="s">
        <v>722</v>
      </c>
      <c r="D30" s="87">
        <v>2000000</v>
      </c>
      <c r="E30" s="87">
        <v>4279441.9000000004</v>
      </c>
      <c r="F30" s="79">
        <f t="shared" si="0"/>
        <v>213.972095</v>
      </c>
    </row>
    <row r="31" spans="1:7" ht="90" customHeight="1" thickBot="1">
      <c r="A31" s="80" t="s">
        <v>723</v>
      </c>
      <c r="B31" s="80" t="s">
        <v>190</v>
      </c>
      <c r="C31" s="80" t="s">
        <v>724</v>
      </c>
      <c r="D31" s="87">
        <v>4000000</v>
      </c>
      <c r="E31" s="87">
        <v>4399650.71</v>
      </c>
      <c r="F31" s="79">
        <f t="shared" si="0"/>
        <v>109.99126774999999</v>
      </c>
    </row>
    <row r="32" spans="1:7" ht="93" customHeight="1" thickBot="1">
      <c r="A32" s="80" t="s">
        <v>549</v>
      </c>
      <c r="B32" s="80" t="s">
        <v>190</v>
      </c>
      <c r="C32" s="80" t="s">
        <v>725</v>
      </c>
      <c r="D32" s="87">
        <v>0</v>
      </c>
      <c r="E32" s="87">
        <v>20657.45</v>
      </c>
      <c r="F32" s="79"/>
    </row>
    <row r="33" spans="1:6" ht="81.75" customHeight="1" thickBot="1">
      <c r="A33" s="80" t="s">
        <v>726</v>
      </c>
      <c r="B33" s="80" t="s">
        <v>190</v>
      </c>
      <c r="C33" s="80" t="s">
        <v>727</v>
      </c>
      <c r="D33" s="87">
        <v>0</v>
      </c>
      <c r="E33" s="87">
        <v>7334991.2699999996</v>
      </c>
      <c r="F33" s="79"/>
    </row>
    <row r="34" spans="1:6" ht="78" thickBot="1">
      <c r="A34" s="80" t="s">
        <v>728</v>
      </c>
      <c r="B34" s="80" t="s">
        <v>190</v>
      </c>
      <c r="C34" s="80" t="s">
        <v>729</v>
      </c>
      <c r="D34" s="87">
        <v>0</v>
      </c>
      <c r="E34" s="87">
        <v>449274.22</v>
      </c>
      <c r="F34" s="79"/>
    </row>
    <row r="35" spans="1:6" ht="78" thickBot="1">
      <c r="A35" s="80" t="s">
        <v>925</v>
      </c>
      <c r="B35" s="80" t="s">
        <v>190</v>
      </c>
      <c r="C35" s="80" t="s">
        <v>926</v>
      </c>
      <c r="D35" s="87">
        <v>0</v>
      </c>
      <c r="E35" s="87">
        <v>17238.96</v>
      </c>
      <c r="F35" s="79"/>
    </row>
    <row r="36" spans="1:6" ht="39.75" thickBot="1">
      <c r="A36" s="80" t="s">
        <v>550</v>
      </c>
      <c r="B36" s="80" t="s">
        <v>190</v>
      </c>
      <c r="C36" s="80" t="s">
        <v>730</v>
      </c>
      <c r="D36" s="87">
        <v>36515000</v>
      </c>
      <c r="E36" s="87">
        <v>39506299.539999999</v>
      </c>
      <c r="F36" s="79">
        <f t="shared" si="0"/>
        <v>108.19197464055867</v>
      </c>
    </row>
    <row r="37" spans="1:6" ht="39.75" thickBot="1">
      <c r="A37" s="80" t="s">
        <v>551</v>
      </c>
      <c r="B37" s="80" t="s">
        <v>190</v>
      </c>
      <c r="C37" s="80" t="s">
        <v>731</v>
      </c>
      <c r="D37" s="87">
        <v>36515000</v>
      </c>
      <c r="E37" s="87">
        <v>39506299.539999999</v>
      </c>
      <c r="F37" s="79">
        <f t="shared" si="0"/>
        <v>108.19197464055867</v>
      </c>
    </row>
    <row r="38" spans="1:6" ht="78" thickBot="1">
      <c r="A38" s="80" t="s">
        <v>552</v>
      </c>
      <c r="B38" s="80" t="s">
        <v>190</v>
      </c>
      <c r="C38" s="80" t="s">
        <v>732</v>
      </c>
      <c r="D38" s="87">
        <v>19044000</v>
      </c>
      <c r="E38" s="87">
        <v>20410365.969999999</v>
      </c>
      <c r="F38" s="79">
        <f t="shared" si="0"/>
        <v>107.1747845515648</v>
      </c>
    </row>
    <row r="39" spans="1:6" ht="129" thickBot="1">
      <c r="A39" s="80" t="s">
        <v>553</v>
      </c>
      <c r="B39" s="80" t="s">
        <v>190</v>
      </c>
      <c r="C39" s="80" t="s">
        <v>733</v>
      </c>
      <c r="D39" s="87">
        <v>19044000</v>
      </c>
      <c r="E39" s="87">
        <v>20410365.969999999</v>
      </c>
      <c r="F39" s="79">
        <f t="shared" si="0"/>
        <v>107.1747845515648</v>
      </c>
    </row>
    <row r="40" spans="1:6" ht="90.75" thickBot="1">
      <c r="A40" s="80" t="s">
        <v>554</v>
      </c>
      <c r="B40" s="80" t="s">
        <v>190</v>
      </c>
      <c r="C40" s="80" t="s">
        <v>734</v>
      </c>
      <c r="D40" s="87">
        <v>91000</v>
      </c>
      <c r="E40" s="87">
        <v>117928.42</v>
      </c>
      <c r="F40" s="79">
        <f t="shared" si="0"/>
        <v>129.59167032967034</v>
      </c>
    </row>
    <row r="41" spans="1:6" ht="141.75" thickBot="1">
      <c r="A41" s="80" t="s">
        <v>555</v>
      </c>
      <c r="B41" s="80" t="s">
        <v>190</v>
      </c>
      <c r="C41" s="80" t="s">
        <v>735</v>
      </c>
      <c r="D41" s="87">
        <v>91000</v>
      </c>
      <c r="E41" s="87">
        <v>117928.42</v>
      </c>
      <c r="F41" s="79">
        <f t="shared" si="0"/>
        <v>129.59167032967034</v>
      </c>
    </row>
    <row r="42" spans="1:6" ht="78" thickBot="1">
      <c r="A42" s="80" t="s">
        <v>556</v>
      </c>
      <c r="B42" s="80" t="s">
        <v>190</v>
      </c>
      <c r="C42" s="80" t="s">
        <v>736</v>
      </c>
      <c r="D42" s="87">
        <v>19746000</v>
      </c>
      <c r="E42" s="87">
        <v>21199646.91</v>
      </c>
      <c r="F42" s="79">
        <f t="shared" si="0"/>
        <v>107.36172850197508</v>
      </c>
    </row>
    <row r="43" spans="1:6" ht="129" thickBot="1">
      <c r="A43" s="80" t="s">
        <v>557</v>
      </c>
      <c r="B43" s="80" t="s">
        <v>190</v>
      </c>
      <c r="C43" s="80" t="s">
        <v>737</v>
      </c>
      <c r="D43" s="87">
        <v>19746000</v>
      </c>
      <c r="E43" s="87">
        <v>21199646.91</v>
      </c>
      <c r="F43" s="79">
        <f t="shared" si="0"/>
        <v>107.36172850197508</v>
      </c>
    </row>
    <row r="44" spans="1:6" ht="78" thickBot="1">
      <c r="A44" s="80" t="s">
        <v>558</v>
      </c>
      <c r="B44" s="80" t="s">
        <v>190</v>
      </c>
      <c r="C44" s="80" t="s">
        <v>738</v>
      </c>
      <c r="D44" s="87">
        <v>-2366000</v>
      </c>
      <c r="E44" s="87">
        <v>-2221641.7599999998</v>
      </c>
      <c r="F44" s="79">
        <f t="shared" si="0"/>
        <v>93.898637362637345</v>
      </c>
    </row>
    <row r="45" spans="1:6" ht="129" thickBot="1">
      <c r="A45" s="80" t="s">
        <v>559</v>
      </c>
      <c r="B45" s="80" t="s">
        <v>190</v>
      </c>
      <c r="C45" s="80" t="s">
        <v>739</v>
      </c>
      <c r="D45" s="87">
        <v>-2366000</v>
      </c>
      <c r="E45" s="87">
        <v>-2221641.7599999998</v>
      </c>
      <c r="F45" s="79">
        <f t="shared" si="0"/>
        <v>93.898637362637345</v>
      </c>
    </row>
    <row r="46" spans="1:6" ht="15.75" thickBot="1">
      <c r="A46" s="80" t="s">
        <v>560</v>
      </c>
      <c r="B46" s="80" t="s">
        <v>190</v>
      </c>
      <c r="C46" s="80" t="s">
        <v>740</v>
      </c>
      <c r="D46" s="87">
        <v>7388300</v>
      </c>
      <c r="E46" s="87">
        <v>12422957.17</v>
      </c>
      <c r="F46" s="79">
        <f t="shared" si="0"/>
        <v>168.1436483358824</v>
      </c>
    </row>
    <row r="47" spans="1:6" ht="27" thickBot="1">
      <c r="A47" s="80" t="s">
        <v>561</v>
      </c>
      <c r="B47" s="80" t="s">
        <v>190</v>
      </c>
      <c r="C47" s="80" t="s">
        <v>741</v>
      </c>
      <c r="D47" s="87">
        <v>765000</v>
      </c>
      <c r="E47" s="87">
        <v>1081567.8899999999</v>
      </c>
      <c r="F47" s="79">
        <f t="shared" si="0"/>
        <v>141.38142352941173</v>
      </c>
    </row>
    <row r="48" spans="1:6" ht="39.75" thickBot="1">
      <c r="A48" s="80" t="s">
        <v>562</v>
      </c>
      <c r="B48" s="80" t="s">
        <v>190</v>
      </c>
      <c r="C48" s="80" t="s">
        <v>742</v>
      </c>
      <c r="D48" s="87">
        <v>620000</v>
      </c>
      <c r="E48" s="87">
        <v>958286.91</v>
      </c>
      <c r="F48" s="79">
        <f t="shared" si="0"/>
        <v>154.56240483870968</v>
      </c>
    </row>
    <row r="49" spans="1:6" ht="39.75" thickBot="1">
      <c r="A49" s="80" t="s">
        <v>562</v>
      </c>
      <c r="B49" s="80" t="s">
        <v>190</v>
      </c>
      <c r="C49" s="80" t="s">
        <v>743</v>
      </c>
      <c r="D49" s="87">
        <v>620000</v>
      </c>
      <c r="E49" s="87">
        <v>958286.91</v>
      </c>
      <c r="F49" s="79">
        <f t="shared" si="0"/>
        <v>154.56240483870968</v>
      </c>
    </row>
    <row r="50" spans="1:6" ht="39.75" thickBot="1">
      <c r="A50" s="80" t="s">
        <v>563</v>
      </c>
      <c r="B50" s="80" t="s">
        <v>190</v>
      </c>
      <c r="C50" s="80" t="s">
        <v>744</v>
      </c>
      <c r="D50" s="87">
        <v>145000</v>
      </c>
      <c r="E50" s="87">
        <v>123280.98</v>
      </c>
      <c r="F50" s="79">
        <f t="shared" si="0"/>
        <v>85.021365517241378</v>
      </c>
    </row>
    <row r="51" spans="1:6" ht="65.25" thickBot="1">
      <c r="A51" s="80" t="s">
        <v>564</v>
      </c>
      <c r="B51" s="80" t="s">
        <v>190</v>
      </c>
      <c r="C51" s="80" t="s">
        <v>745</v>
      </c>
      <c r="D51" s="87">
        <v>145000</v>
      </c>
      <c r="E51" s="87">
        <v>123280.98</v>
      </c>
      <c r="F51" s="79">
        <f t="shared" si="0"/>
        <v>85.021365517241378</v>
      </c>
    </row>
    <row r="52" spans="1:6" ht="27" thickBot="1">
      <c r="A52" s="80" t="s">
        <v>872</v>
      </c>
      <c r="B52" s="80" t="s">
        <v>190</v>
      </c>
      <c r="C52" s="80" t="s">
        <v>873</v>
      </c>
      <c r="D52" s="87">
        <v>0</v>
      </c>
      <c r="E52" s="87">
        <v>17499.490000000002</v>
      </c>
      <c r="F52" s="79"/>
    </row>
    <row r="53" spans="1:6" ht="27" thickBot="1">
      <c r="A53" s="80" t="s">
        <v>872</v>
      </c>
      <c r="B53" s="80" t="s">
        <v>190</v>
      </c>
      <c r="C53" s="80" t="s">
        <v>874</v>
      </c>
      <c r="D53" s="87">
        <v>0</v>
      </c>
      <c r="E53" s="87">
        <v>17665.68</v>
      </c>
      <c r="F53" s="79"/>
    </row>
    <row r="54" spans="1:6" ht="39.75" thickBot="1">
      <c r="A54" s="80" t="s">
        <v>875</v>
      </c>
      <c r="B54" s="80" t="s">
        <v>190</v>
      </c>
      <c r="C54" s="80" t="s">
        <v>876</v>
      </c>
      <c r="D54" s="87">
        <v>0</v>
      </c>
      <c r="E54" s="87">
        <v>-166.19</v>
      </c>
      <c r="F54" s="79"/>
    </row>
    <row r="55" spans="1:6" ht="15.75" thickBot="1">
      <c r="A55" s="80" t="s">
        <v>565</v>
      </c>
      <c r="B55" s="80" t="s">
        <v>190</v>
      </c>
      <c r="C55" s="80" t="s">
        <v>746</v>
      </c>
      <c r="D55" s="87">
        <v>1273300</v>
      </c>
      <c r="E55" s="87">
        <v>5303053</v>
      </c>
      <c r="F55" s="79">
        <f t="shared" si="0"/>
        <v>416.48103353490927</v>
      </c>
    </row>
    <row r="56" spans="1:6" ht="15.75" thickBot="1">
      <c r="A56" s="80" t="s">
        <v>565</v>
      </c>
      <c r="B56" s="80" t="s">
        <v>190</v>
      </c>
      <c r="C56" s="80" t="s">
        <v>747</v>
      </c>
      <c r="D56" s="87">
        <v>1273300</v>
      </c>
      <c r="E56" s="87">
        <v>5303053</v>
      </c>
      <c r="F56" s="79">
        <f t="shared" si="0"/>
        <v>416.48103353490927</v>
      </c>
    </row>
    <row r="57" spans="1:6" ht="27" thickBot="1">
      <c r="A57" s="80" t="s">
        <v>566</v>
      </c>
      <c r="B57" s="80" t="s">
        <v>190</v>
      </c>
      <c r="C57" s="80" t="s">
        <v>748</v>
      </c>
      <c r="D57" s="87">
        <v>5350000</v>
      </c>
      <c r="E57" s="87">
        <v>6020836.79</v>
      </c>
      <c r="F57" s="79">
        <f t="shared" si="0"/>
        <v>112.53900542056074</v>
      </c>
    </row>
    <row r="58" spans="1:6" ht="39.75" thickBot="1">
      <c r="A58" s="80" t="s">
        <v>567</v>
      </c>
      <c r="B58" s="80" t="s">
        <v>190</v>
      </c>
      <c r="C58" s="80" t="s">
        <v>749</v>
      </c>
      <c r="D58" s="87">
        <v>5350000</v>
      </c>
      <c r="E58" s="87">
        <v>6020836.79</v>
      </c>
      <c r="F58" s="79">
        <f t="shared" si="0"/>
        <v>112.53900542056074</v>
      </c>
    </row>
    <row r="59" spans="1:6" ht="15.75" thickBot="1">
      <c r="A59" s="80" t="s">
        <v>568</v>
      </c>
      <c r="B59" s="80" t="s">
        <v>190</v>
      </c>
      <c r="C59" s="80" t="s">
        <v>750</v>
      </c>
      <c r="D59" s="87">
        <v>4800000</v>
      </c>
      <c r="E59" s="87">
        <v>7880592.4299999997</v>
      </c>
      <c r="F59" s="79">
        <f t="shared" si="0"/>
        <v>164.17900895833333</v>
      </c>
    </row>
    <row r="60" spans="1:6" ht="39.75" thickBot="1">
      <c r="A60" s="80" t="s">
        <v>569</v>
      </c>
      <c r="B60" s="80" t="s">
        <v>190</v>
      </c>
      <c r="C60" s="80" t="s">
        <v>751</v>
      </c>
      <c r="D60" s="87">
        <v>4800000</v>
      </c>
      <c r="E60" s="87">
        <v>7880592.4299999997</v>
      </c>
      <c r="F60" s="79">
        <f t="shared" si="0"/>
        <v>164.17900895833333</v>
      </c>
    </row>
    <row r="61" spans="1:6" ht="52.5" thickBot="1">
      <c r="A61" s="80" t="s">
        <v>570</v>
      </c>
      <c r="B61" s="80" t="s">
        <v>190</v>
      </c>
      <c r="C61" s="80" t="s">
        <v>752</v>
      </c>
      <c r="D61" s="87">
        <v>4800000</v>
      </c>
      <c r="E61" s="87">
        <v>7880592.4299999997</v>
      </c>
      <c r="F61" s="79">
        <f t="shared" si="0"/>
        <v>164.17900895833333</v>
      </c>
    </row>
    <row r="62" spans="1:6" ht="39.75" thickBot="1">
      <c r="A62" s="80" t="s">
        <v>571</v>
      </c>
      <c r="B62" s="80" t="s">
        <v>190</v>
      </c>
      <c r="C62" s="80" t="s">
        <v>753</v>
      </c>
      <c r="D62" s="87">
        <v>32611758</v>
      </c>
      <c r="E62" s="87">
        <v>22179631.850000001</v>
      </c>
      <c r="F62" s="79">
        <f t="shared" si="0"/>
        <v>68.01115061015723</v>
      </c>
    </row>
    <row r="63" spans="1:6" ht="90.75" thickBot="1">
      <c r="A63" s="80" t="s">
        <v>572</v>
      </c>
      <c r="B63" s="80" t="s">
        <v>190</v>
      </c>
      <c r="C63" s="80" t="s">
        <v>754</v>
      </c>
      <c r="D63" s="87">
        <v>26080700</v>
      </c>
      <c r="E63" s="87">
        <v>19945978.68</v>
      </c>
      <c r="F63" s="79">
        <f t="shared" si="0"/>
        <v>76.477926896133923</v>
      </c>
    </row>
    <row r="64" spans="1:6" ht="65.25" thickBot="1">
      <c r="A64" s="80" t="s">
        <v>573</v>
      </c>
      <c r="B64" s="80" t="s">
        <v>190</v>
      </c>
      <c r="C64" s="80" t="s">
        <v>755</v>
      </c>
      <c r="D64" s="87">
        <v>25000000</v>
      </c>
      <c r="E64" s="87">
        <v>18672779.789999999</v>
      </c>
      <c r="F64" s="79">
        <f t="shared" si="0"/>
        <v>74.69111916</v>
      </c>
    </row>
    <row r="65" spans="1:6" ht="103.5" thickBot="1">
      <c r="A65" s="80" t="s">
        <v>574</v>
      </c>
      <c r="B65" s="80" t="s">
        <v>190</v>
      </c>
      <c r="C65" s="80" t="s">
        <v>756</v>
      </c>
      <c r="D65" s="87">
        <v>25000000</v>
      </c>
      <c r="E65" s="87">
        <v>18672779.789999999</v>
      </c>
      <c r="F65" s="79">
        <f t="shared" si="0"/>
        <v>74.69111916</v>
      </c>
    </row>
    <row r="66" spans="1:6" ht="103.5" thickBot="1">
      <c r="A66" s="80" t="s">
        <v>575</v>
      </c>
      <c r="B66" s="80" t="s">
        <v>190</v>
      </c>
      <c r="C66" s="80" t="s">
        <v>757</v>
      </c>
      <c r="D66" s="87">
        <v>657900</v>
      </c>
      <c r="E66" s="87">
        <v>798503.1</v>
      </c>
      <c r="F66" s="79">
        <f t="shared" si="0"/>
        <v>121.37150022799817</v>
      </c>
    </row>
    <row r="67" spans="1:6" ht="78" thickBot="1">
      <c r="A67" s="80" t="s">
        <v>576</v>
      </c>
      <c r="B67" s="80" t="s">
        <v>190</v>
      </c>
      <c r="C67" s="80" t="s">
        <v>758</v>
      </c>
      <c r="D67" s="87">
        <v>657900</v>
      </c>
      <c r="E67" s="87">
        <v>798503.1</v>
      </c>
      <c r="F67" s="79">
        <f t="shared" si="0"/>
        <v>121.37150022799817</v>
      </c>
    </row>
    <row r="68" spans="1:6" ht="52.5" thickBot="1">
      <c r="A68" s="80" t="s">
        <v>577</v>
      </c>
      <c r="B68" s="80" t="s">
        <v>190</v>
      </c>
      <c r="C68" s="80" t="s">
        <v>759</v>
      </c>
      <c r="D68" s="87">
        <v>422800</v>
      </c>
      <c r="E68" s="87">
        <v>474695.79</v>
      </c>
      <c r="F68" s="79">
        <f t="shared" si="0"/>
        <v>112.27431173131504</v>
      </c>
    </row>
    <row r="69" spans="1:6" ht="39.75" thickBot="1">
      <c r="A69" s="80" t="s">
        <v>578</v>
      </c>
      <c r="B69" s="80" t="s">
        <v>190</v>
      </c>
      <c r="C69" s="80" t="s">
        <v>760</v>
      </c>
      <c r="D69" s="87">
        <v>422800</v>
      </c>
      <c r="E69" s="87">
        <v>474695.79</v>
      </c>
      <c r="F69" s="79">
        <f t="shared" si="0"/>
        <v>112.27431173131504</v>
      </c>
    </row>
    <row r="70" spans="1:6" ht="52.5" thickBot="1">
      <c r="A70" s="80" t="s">
        <v>579</v>
      </c>
      <c r="B70" s="80" t="s">
        <v>190</v>
      </c>
      <c r="C70" s="80" t="s">
        <v>761</v>
      </c>
      <c r="D70" s="87">
        <v>29338</v>
      </c>
      <c r="E70" s="87">
        <v>136.07</v>
      </c>
      <c r="F70" s="79">
        <f t="shared" si="0"/>
        <v>0.46380121344331576</v>
      </c>
    </row>
    <row r="71" spans="1:6" ht="52.5" thickBot="1">
      <c r="A71" s="80" t="s">
        <v>580</v>
      </c>
      <c r="B71" s="80" t="s">
        <v>190</v>
      </c>
      <c r="C71" s="80" t="s">
        <v>762</v>
      </c>
      <c r="D71" s="87">
        <v>29338</v>
      </c>
      <c r="E71" s="87">
        <v>136.07</v>
      </c>
      <c r="F71" s="79">
        <f t="shared" si="0"/>
        <v>0.46380121344331576</v>
      </c>
    </row>
    <row r="72" spans="1:6" ht="154.5" thickBot="1">
      <c r="A72" s="80" t="s">
        <v>581</v>
      </c>
      <c r="B72" s="80" t="s">
        <v>190</v>
      </c>
      <c r="C72" s="80" t="s">
        <v>763</v>
      </c>
      <c r="D72" s="87">
        <v>29338</v>
      </c>
      <c r="E72" s="87">
        <v>136.07</v>
      </c>
      <c r="F72" s="79">
        <f t="shared" si="0"/>
        <v>0.46380121344331576</v>
      </c>
    </row>
    <row r="73" spans="1:6" ht="90.75" thickBot="1">
      <c r="A73" s="80" t="s">
        <v>582</v>
      </c>
      <c r="B73" s="80" t="s">
        <v>190</v>
      </c>
      <c r="C73" s="80" t="s">
        <v>764</v>
      </c>
      <c r="D73" s="87">
        <v>6501720</v>
      </c>
      <c r="E73" s="87">
        <v>2233517.1</v>
      </c>
      <c r="F73" s="79">
        <f t="shared" si="0"/>
        <v>34.352711282552931</v>
      </c>
    </row>
    <row r="74" spans="1:6" ht="90.75" thickBot="1">
      <c r="A74" s="80" t="s">
        <v>583</v>
      </c>
      <c r="B74" s="80" t="s">
        <v>190</v>
      </c>
      <c r="C74" s="80" t="s">
        <v>765</v>
      </c>
      <c r="D74" s="87">
        <v>6468720</v>
      </c>
      <c r="E74" s="87">
        <v>2195322.02</v>
      </c>
      <c r="F74" s="79">
        <f t="shared" si="0"/>
        <v>33.93750262803151</v>
      </c>
    </row>
    <row r="75" spans="1:6" ht="90.75" thickBot="1">
      <c r="A75" s="80" t="s">
        <v>584</v>
      </c>
      <c r="B75" s="80" t="s">
        <v>190</v>
      </c>
      <c r="C75" s="80" t="s">
        <v>766</v>
      </c>
      <c r="D75" s="87">
        <v>6468720</v>
      </c>
      <c r="E75" s="87">
        <v>2195322.02</v>
      </c>
      <c r="F75" s="79">
        <f t="shared" si="0"/>
        <v>33.93750262803151</v>
      </c>
    </row>
    <row r="76" spans="1:6" ht="116.25" thickBot="1">
      <c r="A76" s="80" t="s">
        <v>585</v>
      </c>
      <c r="B76" s="80" t="s">
        <v>190</v>
      </c>
      <c r="C76" s="80" t="s">
        <v>767</v>
      </c>
      <c r="D76" s="87">
        <v>33000</v>
      </c>
      <c r="E76" s="87">
        <v>38195.08</v>
      </c>
      <c r="F76" s="79">
        <f t="shared" si="0"/>
        <v>115.74266666666668</v>
      </c>
    </row>
    <row r="77" spans="1:6" ht="103.5" thickBot="1">
      <c r="A77" s="80" t="s">
        <v>586</v>
      </c>
      <c r="B77" s="80" t="s">
        <v>190</v>
      </c>
      <c r="C77" s="80" t="s">
        <v>768</v>
      </c>
      <c r="D77" s="87">
        <v>33000</v>
      </c>
      <c r="E77" s="87">
        <v>38195.08</v>
      </c>
      <c r="F77" s="79">
        <f t="shared" si="0"/>
        <v>115.74266666666668</v>
      </c>
    </row>
    <row r="78" spans="1:6" ht="27" thickBot="1">
      <c r="A78" s="80" t="s">
        <v>587</v>
      </c>
      <c r="B78" s="80" t="s">
        <v>190</v>
      </c>
      <c r="C78" s="80" t="s">
        <v>769</v>
      </c>
      <c r="D78" s="87">
        <v>1550000</v>
      </c>
      <c r="E78" s="87">
        <v>298530.78999999998</v>
      </c>
      <c r="F78" s="79">
        <f t="shared" si="0"/>
        <v>19.260050967741936</v>
      </c>
    </row>
    <row r="79" spans="1:6" ht="27" thickBot="1">
      <c r="A79" s="80" t="s">
        <v>588</v>
      </c>
      <c r="B79" s="80" t="s">
        <v>190</v>
      </c>
      <c r="C79" s="80" t="s">
        <v>770</v>
      </c>
      <c r="D79" s="87">
        <v>1550000</v>
      </c>
      <c r="E79" s="87">
        <v>298530.78999999998</v>
      </c>
      <c r="F79" s="79">
        <f t="shared" si="0"/>
        <v>19.260050967741936</v>
      </c>
    </row>
    <row r="80" spans="1:6" ht="27" thickBot="1">
      <c r="A80" s="80" t="s">
        <v>589</v>
      </c>
      <c r="B80" s="80" t="s">
        <v>190</v>
      </c>
      <c r="C80" s="80" t="s">
        <v>771</v>
      </c>
      <c r="D80" s="87">
        <v>150000</v>
      </c>
      <c r="E80" s="87">
        <v>183034</v>
      </c>
      <c r="F80" s="79">
        <f t="shared" si="0"/>
        <v>122.02266666666665</v>
      </c>
    </row>
    <row r="81" spans="1:6" ht="27" thickBot="1">
      <c r="A81" s="80" t="s">
        <v>590</v>
      </c>
      <c r="B81" s="80" t="s">
        <v>190</v>
      </c>
      <c r="C81" s="80" t="s">
        <v>772</v>
      </c>
      <c r="D81" s="87">
        <v>200000</v>
      </c>
      <c r="E81" s="87">
        <v>95307.46</v>
      </c>
      <c r="F81" s="79">
        <f t="shared" si="0"/>
        <v>47.653730000000003</v>
      </c>
    </row>
    <row r="82" spans="1:6" ht="27" thickBot="1">
      <c r="A82" s="80" t="s">
        <v>591</v>
      </c>
      <c r="B82" s="80" t="s">
        <v>190</v>
      </c>
      <c r="C82" s="80" t="s">
        <v>773</v>
      </c>
      <c r="D82" s="87">
        <v>1200000</v>
      </c>
      <c r="E82" s="87">
        <v>20189.330000000002</v>
      </c>
      <c r="F82" s="79">
        <f t="shared" si="0"/>
        <v>1.682444166666667</v>
      </c>
    </row>
    <row r="83" spans="1:6" ht="15.75" thickBot="1">
      <c r="A83" s="80" t="s">
        <v>592</v>
      </c>
      <c r="B83" s="80" t="s">
        <v>190</v>
      </c>
      <c r="C83" s="80" t="s">
        <v>774</v>
      </c>
      <c r="D83" s="87">
        <v>700000</v>
      </c>
      <c r="E83" s="87">
        <v>-329254.87</v>
      </c>
      <c r="F83" s="79">
        <f t="shared" si="0"/>
        <v>-47.036410000000004</v>
      </c>
    </row>
    <row r="84" spans="1:6" ht="27" thickBot="1">
      <c r="A84" s="80" t="s">
        <v>593</v>
      </c>
      <c r="B84" s="80" t="s">
        <v>190</v>
      </c>
      <c r="C84" s="80" t="s">
        <v>775</v>
      </c>
      <c r="D84" s="87">
        <v>500000</v>
      </c>
      <c r="E84" s="87">
        <v>349444.2</v>
      </c>
      <c r="F84" s="79">
        <f t="shared" si="0"/>
        <v>69.888840000000002</v>
      </c>
    </row>
    <row r="85" spans="1:6" ht="27" thickBot="1">
      <c r="A85" s="80" t="s">
        <v>594</v>
      </c>
      <c r="B85" s="80" t="s">
        <v>190</v>
      </c>
      <c r="C85" s="80" t="s">
        <v>776</v>
      </c>
      <c r="D85" s="87">
        <v>4818440</v>
      </c>
      <c r="E85" s="87">
        <v>2921117.94</v>
      </c>
      <c r="F85" s="79">
        <f t="shared" si="0"/>
        <v>60.623727596483512</v>
      </c>
    </row>
    <row r="86" spans="1:6" ht="15.75" thickBot="1">
      <c r="A86" s="80" t="s">
        <v>595</v>
      </c>
      <c r="B86" s="80" t="s">
        <v>190</v>
      </c>
      <c r="C86" s="80" t="s">
        <v>777</v>
      </c>
      <c r="D86" s="87">
        <v>4818440</v>
      </c>
      <c r="E86" s="87">
        <v>2921117.94</v>
      </c>
      <c r="F86" s="79">
        <f t="shared" si="0"/>
        <v>60.623727596483512</v>
      </c>
    </row>
    <row r="87" spans="1:6" ht="27" thickBot="1">
      <c r="A87" s="80" t="s">
        <v>596</v>
      </c>
      <c r="B87" s="80" t="s">
        <v>190</v>
      </c>
      <c r="C87" s="80" t="s">
        <v>778</v>
      </c>
      <c r="D87" s="87">
        <v>4818440</v>
      </c>
      <c r="E87" s="87">
        <v>2921117.94</v>
      </c>
      <c r="F87" s="79">
        <f t="shared" si="0"/>
        <v>60.623727596483512</v>
      </c>
    </row>
    <row r="88" spans="1:6" ht="27" thickBot="1">
      <c r="A88" s="80" t="s">
        <v>597</v>
      </c>
      <c r="B88" s="80" t="s">
        <v>190</v>
      </c>
      <c r="C88" s="80" t="s">
        <v>779</v>
      </c>
      <c r="D88" s="87">
        <v>4818440</v>
      </c>
      <c r="E88" s="87">
        <v>2921117.94</v>
      </c>
      <c r="F88" s="79">
        <f t="shared" si="0"/>
        <v>60.623727596483512</v>
      </c>
    </row>
    <row r="89" spans="1:6" ht="27" thickBot="1">
      <c r="A89" s="80" t="s">
        <v>598</v>
      </c>
      <c r="B89" s="80" t="s">
        <v>190</v>
      </c>
      <c r="C89" s="80" t="s">
        <v>780</v>
      </c>
      <c r="D89" s="87">
        <v>300000</v>
      </c>
      <c r="E89" s="87">
        <v>3901297.37</v>
      </c>
      <c r="F89" s="79">
        <f t="shared" si="0"/>
        <v>1300.4324566666669</v>
      </c>
    </row>
    <row r="90" spans="1:6" ht="39.75" thickBot="1">
      <c r="A90" s="80" t="s">
        <v>599</v>
      </c>
      <c r="B90" s="80" t="s">
        <v>190</v>
      </c>
      <c r="C90" s="80" t="s">
        <v>781</v>
      </c>
      <c r="D90" s="87">
        <v>200000</v>
      </c>
      <c r="E90" s="87">
        <v>3706208.36</v>
      </c>
      <c r="F90" s="79">
        <f t="shared" ref="F90:F153" si="1">E90/D90*100</f>
        <v>1853.10418</v>
      </c>
    </row>
    <row r="91" spans="1:6" ht="39.75" thickBot="1">
      <c r="A91" s="80" t="s">
        <v>600</v>
      </c>
      <c r="B91" s="80" t="s">
        <v>190</v>
      </c>
      <c r="C91" s="80" t="s">
        <v>782</v>
      </c>
      <c r="D91" s="87">
        <v>200000</v>
      </c>
      <c r="E91" s="87">
        <v>3706208.36</v>
      </c>
      <c r="F91" s="79">
        <f t="shared" si="1"/>
        <v>1853.10418</v>
      </c>
    </row>
    <row r="92" spans="1:6" ht="65.25" thickBot="1">
      <c r="A92" s="80" t="s">
        <v>601</v>
      </c>
      <c r="B92" s="80" t="s">
        <v>190</v>
      </c>
      <c r="C92" s="80" t="s">
        <v>783</v>
      </c>
      <c r="D92" s="87">
        <v>200000</v>
      </c>
      <c r="E92" s="87">
        <v>3706208.36</v>
      </c>
      <c r="F92" s="79">
        <f t="shared" si="1"/>
        <v>1853.10418</v>
      </c>
    </row>
    <row r="93" spans="1:6" ht="78" thickBot="1">
      <c r="A93" s="80" t="s">
        <v>602</v>
      </c>
      <c r="B93" s="80" t="s">
        <v>190</v>
      </c>
      <c r="C93" s="80" t="s">
        <v>784</v>
      </c>
      <c r="D93" s="87">
        <v>100000</v>
      </c>
      <c r="E93" s="87">
        <v>195089.01</v>
      </c>
      <c r="F93" s="79">
        <f t="shared" si="1"/>
        <v>195.08901</v>
      </c>
    </row>
    <row r="94" spans="1:6" ht="78" thickBot="1">
      <c r="A94" s="80" t="s">
        <v>603</v>
      </c>
      <c r="B94" s="80" t="s">
        <v>190</v>
      </c>
      <c r="C94" s="80" t="s">
        <v>785</v>
      </c>
      <c r="D94" s="87">
        <v>100000</v>
      </c>
      <c r="E94" s="87">
        <v>195089.01</v>
      </c>
      <c r="F94" s="79">
        <f t="shared" si="1"/>
        <v>195.08901</v>
      </c>
    </row>
    <row r="95" spans="1:6" ht="103.5" thickBot="1">
      <c r="A95" s="80" t="s">
        <v>604</v>
      </c>
      <c r="B95" s="80" t="s">
        <v>190</v>
      </c>
      <c r="C95" s="80" t="s">
        <v>786</v>
      </c>
      <c r="D95" s="87">
        <v>100000</v>
      </c>
      <c r="E95" s="87">
        <v>195089.01</v>
      </c>
      <c r="F95" s="79">
        <f t="shared" si="1"/>
        <v>195.08901</v>
      </c>
    </row>
    <row r="96" spans="1:6" ht="15.75" thickBot="1">
      <c r="A96" s="80" t="s">
        <v>605</v>
      </c>
      <c r="B96" s="80" t="s">
        <v>190</v>
      </c>
      <c r="C96" s="80" t="s">
        <v>787</v>
      </c>
      <c r="D96" s="87">
        <v>1934600</v>
      </c>
      <c r="E96" s="87">
        <v>10831982.119999999</v>
      </c>
      <c r="F96" s="79">
        <f t="shared" si="1"/>
        <v>559.90810089941067</v>
      </c>
    </row>
    <row r="97" spans="1:6" ht="39.75" thickBot="1">
      <c r="A97" s="80" t="s">
        <v>606</v>
      </c>
      <c r="B97" s="80" t="s">
        <v>190</v>
      </c>
      <c r="C97" s="80" t="s">
        <v>788</v>
      </c>
      <c r="D97" s="87">
        <v>238000</v>
      </c>
      <c r="E97" s="87">
        <v>533175.72</v>
      </c>
      <c r="F97" s="79">
        <f t="shared" si="1"/>
        <v>224.02341176470588</v>
      </c>
    </row>
    <row r="98" spans="1:6" ht="65.25" thickBot="1">
      <c r="A98" s="80" t="s">
        <v>607</v>
      </c>
      <c r="B98" s="80" t="s">
        <v>190</v>
      </c>
      <c r="C98" s="80" t="s">
        <v>789</v>
      </c>
      <c r="D98" s="87">
        <v>13000</v>
      </c>
      <c r="E98" s="87">
        <v>23438.63</v>
      </c>
      <c r="F98" s="79">
        <f t="shared" si="1"/>
        <v>180.29715384615386</v>
      </c>
    </row>
    <row r="99" spans="1:6" ht="90.75" thickBot="1">
      <c r="A99" s="80" t="s">
        <v>608</v>
      </c>
      <c r="B99" s="80" t="s">
        <v>190</v>
      </c>
      <c r="C99" s="80" t="s">
        <v>790</v>
      </c>
      <c r="D99" s="87">
        <v>13000</v>
      </c>
      <c r="E99" s="87">
        <v>23438.63</v>
      </c>
      <c r="F99" s="79">
        <f t="shared" si="1"/>
        <v>180.29715384615386</v>
      </c>
    </row>
    <row r="100" spans="1:6" ht="90.75" thickBot="1">
      <c r="A100" s="80" t="s">
        <v>609</v>
      </c>
      <c r="B100" s="80" t="s">
        <v>190</v>
      </c>
      <c r="C100" s="80" t="s">
        <v>791</v>
      </c>
      <c r="D100" s="87">
        <v>75000</v>
      </c>
      <c r="E100" s="87">
        <v>146395.07</v>
      </c>
      <c r="F100" s="79">
        <f t="shared" si="1"/>
        <v>195.19342666666668</v>
      </c>
    </row>
    <row r="101" spans="1:6" ht="116.25" thickBot="1">
      <c r="A101" s="80" t="s">
        <v>610</v>
      </c>
      <c r="B101" s="80" t="s">
        <v>190</v>
      </c>
      <c r="C101" s="80" t="s">
        <v>792</v>
      </c>
      <c r="D101" s="87">
        <v>75000</v>
      </c>
      <c r="E101" s="87">
        <v>146395.07</v>
      </c>
      <c r="F101" s="79">
        <f t="shared" si="1"/>
        <v>195.19342666666668</v>
      </c>
    </row>
    <row r="102" spans="1:6" ht="65.25" thickBot="1">
      <c r="A102" s="80" t="s">
        <v>611</v>
      </c>
      <c r="B102" s="80" t="s">
        <v>190</v>
      </c>
      <c r="C102" s="80" t="s">
        <v>793</v>
      </c>
      <c r="D102" s="87">
        <v>0</v>
      </c>
      <c r="E102" s="87">
        <v>93937.73</v>
      </c>
      <c r="F102" s="79"/>
    </row>
    <row r="103" spans="1:6" ht="90.75" thickBot="1">
      <c r="A103" s="80" t="s">
        <v>612</v>
      </c>
      <c r="B103" s="80" t="s">
        <v>190</v>
      </c>
      <c r="C103" s="80" t="s">
        <v>794</v>
      </c>
      <c r="D103" s="87">
        <v>0</v>
      </c>
      <c r="E103" s="87">
        <v>93937.73</v>
      </c>
      <c r="F103" s="79"/>
    </row>
    <row r="104" spans="1:6" ht="65.25" thickBot="1">
      <c r="A104" s="80" t="s">
        <v>927</v>
      </c>
      <c r="B104" s="80" t="s">
        <v>190</v>
      </c>
      <c r="C104" s="80" t="s">
        <v>928</v>
      </c>
      <c r="D104" s="87">
        <v>0</v>
      </c>
      <c r="E104" s="87">
        <v>2000</v>
      </c>
      <c r="F104" s="79"/>
    </row>
    <row r="105" spans="1:6" ht="90.75" thickBot="1">
      <c r="A105" s="80" t="s">
        <v>929</v>
      </c>
      <c r="B105" s="80" t="s">
        <v>190</v>
      </c>
      <c r="C105" s="80" t="s">
        <v>930</v>
      </c>
      <c r="D105" s="87">
        <v>0</v>
      </c>
      <c r="E105" s="87">
        <v>2000</v>
      </c>
      <c r="F105" s="79"/>
    </row>
    <row r="106" spans="1:6" ht="65.25" thickBot="1">
      <c r="A106" s="80" t="s">
        <v>877</v>
      </c>
      <c r="B106" s="80" t="s">
        <v>190</v>
      </c>
      <c r="C106" s="80" t="s">
        <v>878</v>
      </c>
      <c r="D106" s="87">
        <v>0</v>
      </c>
      <c r="E106" s="87">
        <v>1500</v>
      </c>
      <c r="F106" s="79"/>
    </row>
    <row r="107" spans="1:6" ht="90.75" thickBot="1">
      <c r="A107" s="80" t="s">
        <v>879</v>
      </c>
      <c r="B107" s="80" t="s">
        <v>190</v>
      </c>
      <c r="C107" s="80" t="s">
        <v>880</v>
      </c>
      <c r="D107" s="87">
        <v>0</v>
      </c>
      <c r="E107" s="87">
        <v>1500</v>
      </c>
      <c r="F107" s="79"/>
    </row>
    <row r="108" spans="1:6" ht="52.5" thickBot="1">
      <c r="A108" s="80" t="s">
        <v>881</v>
      </c>
      <c r="B108" s="80" t="s">
        <v>190</v>
      </c>
      <c r="C108" s="80" t="s">
        <v>882</v>
      </c>
      <c r="D108" s="87">
        <v>0</v>
      </c>
      <c r="E108" s="87">
        <v>500</v>
      </c>
      <c r="F108" s="79"/>
    </row>
    <row r="109" spans="1:6" ht="90.75" thickBot="1">
      <c r="A109" s="80" t="s">
        <v>883</v>
      </c>
      <c r="B109" s="80" t="s">
        <v>190</v>
      </c>
      <c r="C109" s="80" t="s">
        <v>884</v>
      </c>
      <c r="D109" s="87">
        <v>0</v>
      </c>
      <c r="E109" s="87">
        <v>500</v>
      </c>
      <c r="F109" s="79"/>
    </row>
    <row r="110" spans="1:6" ht="65.25" thickBot="1">
      <c r="A110" s="80" t="s">
        <v>613</v>
      </c>
      <c r="B110" s="80" t="s">
        <v>190</v>
      </c>
      <c r="C110" s="80" t="s">
        <v>795</v>
      </c>
      <c r="D110" s="87">
        <v>15000</v>
      </c>
      <c r="E110" s="87">
        <v>0</v>
      </c>
      <c r="F110" s="79">
        <f t="shared" si="1"/>
        <v>0</v>
      </c>
    </row>
    <row r="111" spans="1:6" ht="90.75" thickBot="1">
      <c r="A111" s="80" t="s">
        <v>614</v>
      </c>
      <c r="B111" s="80" t="s">
        <v>190</v>
      </c>
      <c r="C111" s="80" t="s">
        <v>796</v>
      </c>
      <c r="D111" s="87">
        <v>15000</v>
      </c>
      <c r="E111" s="87">
        <v>0</v>
      </c>
      <c r="F111" s="79">
        <f t="shared" si="1"/>
        <v>0</v>
      </c>
    </row>
    <row r="112" spans="1:6" ht="78" thickBot="1">
      <c r="A112" s="80" t="s">
        <v>615</v>
      </c>
      <c r="B112" s="80" t="s">
        <v>190</v>
      </c>
      <c r="C112" s="80" t="s">
        <v>797</v>
      </c>
      <c r="D112" s="87">
        <v>19000</v>
      </c>
      <c r="E112" s="87">
        <v>48500</v>
      </c>
      <c r="F112" s="79">
        <f t="shared" si="1"/>
        <v>255.26315789473685</v>
      </c>
    </row>
    <row r="113" spans="1:6" ht="103.5" thickBot="1">
      <c r="A113" s="80" t="s">
        <v>616</v>
      </c>
      <c r="B113" s="80" t="s">
        <v>190</v>
      </c>
      <c r="C113" s="80" t="s">
        <v>798</v>
      </c>
      <c r="D113" s="87">
        <v>19000</v>
      </c>
      <c r="E113" s="87">
        <v>48500</v>
      </c>
      <c r="F113" s="79">
        <f t="shared" si="1"/>
        <v>255.26315789473685</v>
      </c>
    </row>
    <row r="114" spans="1:6" ht="103.5" thickBot="1">
      <c r="A114" s="80" t="s">
        <v>799</v>
      </c>
      <c r="B114" s="80" t="s">
        <v>190</v>
      </c>
      <c r="C114" s="80" t="s">
        <v>800</v>
      </c>
      <c r="D114" s="87">
        <v>6000</v>
      </c>
      <c r="E114" s="87">
        <v>4450</v>
      </c>
      <c r="F114" s="79">
        <f t="shared" si="1"/>
        <v>74.166666666666671</v>
      </c>
    </row>
    <row r="115" spans="1:6" ht="154.5" thickBot="1">
      <c r="A115" s="80" t="s">
        <v>801</v>
      </c>
      <c r="B115" s="80" t="s">
        <v>190</v>
      </c>
      <c r="C115" s="80" t="s">
        <v>802</v>
      </c>
      <c r="D115" s="87">
        <v>6000</v>
      </c>
      <c r="E115" s="87">
        <v>4450</v>
      </c>
      <c r="F115" s="79">
        <f t="shared" si="1"/>
        <v>74.166666666666671</v>
      </c>
    </row>
    <row r="116" spans="1:6" ht="65.25" thickBot="1">
      <c r="A116" s="80" t="s">
        <v>617</v>
      </c>
      <c r="B116" s="80" t="s">
        <v>190</v>
      </c>
      <c r="C116" s="80" t="s">
        <v>803</v>
      </c>
      <c r="D116" s="87">
        <v>0</v>
      </c>
      <c r="E116" s="87">
        <v>5148.3500000000004</v>
      </c>
      <c r="F116" s="79"/>
    </row>
    <row r="117" spans="1:6" ht="90.75" thickBot="1">
      <c r="A117" s="80" t="s">
        <v>618</v>
      </c>
      <c r="B117" s="80" t="s">
        <v>190</v>
      </c>
      <c r="C117" s="80" t="s">
        <v>804</v>
      </c>
      <c r="D117" s="87">
        <v>0</v>
      </c>
      <c r="E117" s="87">
        <v>5148.3500000000004</v>
      </c>
      <c r="F117" s="79"/>
    </row>
    <row r="118" spans="1:6" ht="65.25" thickBot="1">
      <c r="A118" s="80" t="s">
        <v>619</v>
      </c>
      <c r="B118" s="80" t="s">
        <v>190</v>
      </c>
      <c r="C118" s="80" t="s">
        <v>805</v>
      </c>
      <c r="D118" s="87">
        <v>23000</v>
      </c>
      <c r="E118" s="87">
        <v>28914.65</v>
      </c>
      <c r="F118" s="79">
        <f t="shared" si="1"/>
        <v>125.7158695652174</v>
      </c>
    </row>
    <row r="119" spans="1:6" ht="90.75" thickBot="1">
      <c r="A119" s="80" t="s">
        <v>620</v>
      </c>
      <c r="B119" s="80" t="s">
        <v>190</v>
      </c>
      <c r="C119" s="80" t="s">
        <v>806</v>
      </c>
      <c r="D119" s="87">
        <v>23000</v>
      </c>
      <c r="E119" s="87">
        <v>28914.65</v>
      </c>
      <c r="F119" s="79">
        <f t="shared" si="1"/>
        <v>125.7158695652174</v>
      </c>
    </row>
    <row r="120" spans="1:6" ht="78" thickBot="1">
      <c r="A120" s="80" t="s">
        <v>621</v>
      </c>
      <c r="B120" s="80" t="s">
        <v>190</v>
      </c>
      <c r="C120" s="80" t="s">
        <v>807</v>
      </c>
      <c r="D120" s="87">
        <v>87000</v>
      </c>
      <c r="E120" s="87">
        <v>178391.29</v>
      </c>
      <c r="F120" s="79">
        <f t="shared" si="1"/>
        <v>205.04745977011493</v>
      </c>
    </row>
    <row r="121" spans="1:6" ht="103.5" thickBot="1">
      <c r="A121" s="80" t="s">
        <v>622</v>
      </c>
      <c r="B121" s="80" t="s">
        <v>190</v>
      </c>
      <c r="C121" s="80" t="s">
        <v>808</v>
      </c>
      <c r="D121" s="87">
        <v>87000</v>
      </c>
      <c r="E121" s="87">
        <v>178391.29</v>
      </c>
      <c r="F121" s="79">
        <f t="shared" si="1"/>
        <v>205.04745977011493</v>
      </c>
    </row>
    <row r="122" spans="1:6" ht="39.75" thickBot="1">
      <c r="A122" s="80" t="s">
        <v>623</v>
      </c>
      <c r="B122" s="80" t="s">
        <v>190</v>
      </c>
      <c r="C122" s="80" t="s">
        <v>809</v>
      </c>
      <c r="D122" s="87">
        <v>0</v>
      </c>
      <c r="E122" s="87">
        <v>-1349.47</v>
      </c>
      <c r="F122" s="79"/>
    </row>
    <row r="123" spans="1:6" ht="52.5" thickBot="1">
      <c r="A123" s="80" t="s">
        <v>624</v>
      </c>
      <c r="B123" s="80" t="s">
        <v>190</v>
      </c>
      <c r="C123" s="80" t="s">
        <v>810</v>
      </c>
      <c r="D123" s="87">
        <v>0</v>
      </c>
      <c r="E123" s="87">
        <v>-1349.47</v>
      </c>
      <c r="F123" s="79"/>
    </row>
    <row r="124" spans="1:6" ht="116.25" thickBot="1">
      <c r="A124" s="80" t="s">
        <v>625</v>
      </c>
      <c r="B124" s="80" t="s">
        <v>190</v>
      </c>
      <c r="C124" s="80" t="s">
        <v>811</v>
      </c>
      <c r="D124" s="87">
        <v>207000</v>
      </c>
      <c r="E124" s="87">
        <v>456905.18</v>
      </c>
      <c r="F124" s="79">
        <f t="shared" si="1"/>
        <v>220.72714009661834</v>
      </c>
    </row>
    <row r="125" spans="1:6" ht="65.25" thickBot="1">
      <c r="A125" s="80" t="s">
        <v>626</v>
      </c>
      <c r="B125" s="80" t="s">
        <v>190</v>
      </c>
      <c r="C125" s="80" t="s">
        <v>812</v>
      </c>
      <c r="D125" s="87">
        <v>7000</v>
      </c>
      <c r="E125" s="87">
        <v>0</v>
      </c>
      <c r="F125" s="79">
        <f t="shared" si="1"/>
        <v>0</v>
      </c>
    </row>
    <row r="126" spans="1:6" ht="78" thickBot="1">
      <c r="A126" s="80" t="s">
        <v>627</v>
      </c>
      <c r="B126" s="80" t="s">
        <v>190</v>
      </c>
      <c r="C126" s="80" t="s">
        <v>813</v>
      </c>
      <c r="D126" s="87">
        <v>7000</v>
      </c>
      <c r="E126" s="87">
        <v>0</v>
      </c>
      <c r="F126" s="79">
        <f t="shared" si="1"/>
        <v>0</v>
      </c>
    </row>
    <row r="127" spans="1:6" ht="90.75" thickBot="1">
      <c r="A127" s="80" t="s">
        <v>628</v>
      </c>
      <c r="B127" s="80" t="s">
        <v>190</v>
      </c>
      <c r="C127" s="80" t="s">
        <v>814</v>
      </c>
      <c r="D127" s="87">
        <v>200000</v>
      </c>
      <c r="E127" s="87">
        <v>456905.18</v>
      </c>
      <c r="F127" s="79">
        <f t="shared" si="1"/>
        <v>228.45258999999999</v>
      </c>
    </row>
    <row r="128" spans="1:6" ht="78" thickBot="1">
      <c r="A128" s="80" t="s">
        <v>815</v>
      </c>
      <c r="B128" s="80" t="s">
        <v>190</v>
      </c>
      <c r="C128" s="80" t="s">
        <v>816</v>
      </c>
      <c r="D128" s="87">
        <v>200000</v>
      </c>
      <c r="E128" s="87">
        <v>456905.18</v>
      </c>
      <c r="F128" s="79">
        <f t="shared" si="1"/>
        <v>228.45258999999999</v>
      </c>
    </row>
    <row r="129" spans="1:6" ht="27" thickBot="1">
      <c r="A129" s="80" t="s">
        <v>629</v>
      </c>
      <c r="B129" s="80" t="s">
        <v>190</v>
      </c>
      <c r="C129" s="80" t="s">
        <v>817</v>
      </c>
      <c r="D129" s="87">
        <v>5000</v>
      </c>
      <c r="E129" s="87">
        <v>338400</v>
      </c>
      <c r="F129" s="79">
        <f t="shared" si="1"/>
        <v>6768.0000000000009</v>
      </c>
    </row>
    <row r="130" spans="1:6" ht="103.5" thickBot="1">
      <c r="A130" s="80" t="s">
        <v>931</v>
      </c>
      <c r="B130" s="80" t="s">
        <v>190</v>
      </c>
      <c r="C130" s="80" t="s">
        <v>932</v>
      </c>
      <c r="D130" s="87">
        <v>0</v>
      </c>
      <c r="E130" s="87">
        <v>338400</v>
      </c>
      <c r="F130" s="79"/>
    </row>
    <row r="131" spans="1:6" ht="52.5" thickBot="1">
      <c r="A131" s="80" t="s">
        <v>933</v>
      </c>
      <c r="B131" s="80" t="s">
        <v>190</v>
      </c>
      <c r="C131" s="80" t="s">
        <v>934</v>
      </c>
      <c r="D131" s="87">
        <v>0</v>
      </c>
      <c r="E131" s="87">
        <v>339400</v>
      </c>
      <c r="F131" s="79"/>
    </row>
    <row r="132" spans="1:6" ht="78" thickBot="1">
      <c r="A132" s="80" t="s">
        <v>935</v>
      </c>
      <c r="B132" s="80" t="s">
        <v>190</v>
      </c>
      <c r="C132" s="80" t="s">
        <v>936</v>
      </c>
      <c r="D132" s="87">
        <v>0</v>
      </c>
      <c r="E132" s="87">
        <v>-1000</v>
      </c>
      <c r="F132" s="79"/>
    </row>
    <row r="133" spans="1:6" ht="78" thickBot="1">
      <c r="A133" s="80" t="s">
        <v>630</v>
      </c>
      <c r="B133" s="80" t="s">
        <v>190</v>
      </c>
      <c r="C133" s="80" t="s">
        <v>818</v>
      </c>
      <c r="D133" s="87">
        <v>5000</v>
      </c>
      <c r="E133" s="87">
        <v>0</v>
      </c>
      <c r="F133" s="79">
        <f t="shared" si="1"/>
        <v>0</v>
      </c>
    </row>
    <row r="134" spans="1:6" ht="78" thickBot="1">
      <c r="A134" s="80" t="s">
        <v>631</v>
      </c>
      <c r="B134" s="80" t="s">
        <v>190</v>
      </c>
      <c r="C134" s="80" t="s">
        <v>819</v>
      </c>
      <c r="D134" s="87">
        <v>5000</v>
      </c>
      <c r="E134" s="87">
        <v>0</v>
      </c>
      <c r="F134" s="79">
        <f t="shared" si="1"/>
        <v>0</v>
      </c>
    </row>
    <row r="135" spans="1:6" ht="27" thickBot="1">
      <c r="A135" s="80" t="s">
        <v>632</v>
      </c>
      <c r="B135" s="80" t="s">
        <v>190</v>
      </c>
      <c r="C135" s="80" t="s">
        <v>820</v>
      </c>
      <c r="D135" s="87">
        <v>1484600</v>
      </c>
      <c r="E135" s="87">
        <v>9504850.6899999995</v>
      </c>
      <c r="F135" s="79">
        <f t="shared" si="1"/>
        <v>640.22973797655936</v>
      </c>
    </row>
    <row r="136" spans="1:6" ht="192.75" thickBot="1">
      <c r="A136" s="80" t="s">
        <v>821</v>
      </c>
      <c r="B136" s="80" t="s">
        <v>190</v>
      </c>
      <c r="C136" s="80" t="s">
        <v>822</v>
      </c>
      <c r="D136" s="87">
        <v>1484600</v>
      </c>
      <c r="E136" s="87">
        <v>9504850.6899999995</v>
      </c>
      <c r="F136" s="79">
        <f t="shared" si="1"/>
        <v>640.22973797655936</v>
      </c>
    </row>
    <row r="137" spans="1:6" ht="15.75" thickBot="1">
      <c r="A137" s="80" t="s">
        <v>633</v>
      </c>
      <c r="B137" s="80" t="s">
        <v>190</v>
      </c>
      <c r="C137" s="80" t="s">
        <v>823</v>
      </c>
      <c r="D137" s="87">
        <v>0</v>
      </c>
      <c r="E137" s="87">
        <v>-9166.57</v>
      </c>
      <c r="F137" s="79"/>
    </row>
    <row r="138" spans="1:6" ht="15.75" thickBot="1">
      <c r="A138" s="80" t="s">
        <v>634</v>
      </c>
      <c r="B138" s="80" t="s">
        <v>190</v>
      </c>
      <c r="C138" s="80" t="s">
        <v>824</v>
      </c>
      <c r="D138" s="87">
        <v>0</v>
      </c>
      <c r="E138" s="87">
        <v>-10166.57</v>
      </c>
      <c r="F138" s="79"/>
    </row>
    <row r="139" spans="1:6" ht="27" thickBot="1">
      <c r="A139" s="80" t="s">
        <v>635</v>
      </c>
      <c r="B139" s="80" t="s">
        <v>190</v>
      </c>
      <c r="C139" s="80" t="s">
        <v>825</v>
      </c>
      <c r="D139" s="87">
        <v>0</v>
      </c>
      <c r="E139" s="87">
        <v>-10166.57</v>
      </c>
      <c r="F139" s="79"/>
    </row>
    <row r="140" spans="1:6" ht="78" thickBot="1">
      <c r="A140" s="80" t="s">
        <v>937</v>
      </c>
      <c r="B140" s="80" t="s">
        <v>190</v>
      </c>
      <c r="C140" s="80" t="s">
        <v>938</v>
      </c>
      <c r="D140" s="87">
        <v>0</v>
      </c>
      <c r="E140" s="87">
        <v>1000</v>
      </c>
      <c r="F140" s="79"/>
    </row>
    <row r="141" spans="1:6" ht="78" thickBot="1">
      <c r="A141" s="80" t="s">
        <v>939</v>
      </c>
      <c r="B141" s="80" t="s">
        <v>190</v>
      </c>
      <c r="C141" s="80" t="s">
        <v>940</v>
      </c>
      <c r="D141" s="87">
        <v>0</v>
      </c>
      <c r="E141" s="87">
        <v>1000</v>
      </c>
      <c r="F141" s="79"/>
    </row>
    <row r="142" spans="1:6" ht="15.75" thickBot="1">
      <c r="A142" s="80" t="s">
        <v>636</v>
      </c>
      <c r="B142" s="80" t="s">
        <v>190</v>
      </c>
      <c r="C142" s="80" t="s">
        <v>826</v>
      </c>
      <c r="D142" s="87">
        <v>626763801.86000001</v>
      </c>
      <c r="E142" s="87">
        <v>675169906.62</v>
      </c>
      <c r="F142" s="79">
        <f t="shared" si="1"/>
        <v>107.72318130312388</v>
      </c>
    </row>
    <row r="143" spans="1:6" ht="39.75" thickBot="1">
      <c r="A143" s="80" t="s">
        <v>637</v>
      </c>
      <c r="B143" s="80" t="s">
        <v>190</v>
      </c>
      <c r="C143" s="80" t="s">
        <v>827</v>
      </c>
      <c r="D143" s="87">
        <v>626763801.86000001</v>
      </c>
      <c r="E143" s="87">
        <v>675250695.38999999</v>
      </c>
      <c r="F143" s="79">
        <f t="shared" si="1"/>
        <v>107.73607113016243</v>
      </c>
    </row>
    <row r="144" spans="1:6" ht="27" thickBot="1">
      <c r="A144" s="80" t="s">
        <v>638</v>
      </c>
      <c r="B144" s="80" t="s">
        <v>190</v>
      </c>
      <c r="C144" s="80" t="s">
        <v>828</v>
      </c>
      <c r="D144" s="87">
        <v>0</v>
      </c>
      <c r="E144" s="87">
        <v>55531836.700000003</v>
      </c>
      <c r="F144" s="79"/>
    </row>
    <row r="145" spans="1:6" ht="27" thickBot="1">
      <c r="A145" s="80" t="s">
        <v>885</v>
      </c>
      <c r="B145" s="80" t="s">
        <v>190</v>
      </c>
      <c r="C145" s="80" t="s">
        <v>886</v>
      </c>
      <c r="D145" s="87">
        <v>0</v>
      </c>
      <c r="E145" s="87">
        <v>54556836.700000003</v>
      </c>
      <c r="F145" s="79"/>
    </row>
    <row r="146" spans="1:6" ht="39.75" thickBot="1">
      <c r="A146" s="80" t="s">
        <v>887</v>
      </c>
      <c r="B146" s="80" t="s">
        <v>190</v>
      </c>
      <c r="C146" s="80" t="s">
        <v>888</v>
      </c>
      <c r="D146" s="87">
        <v>0</v>
      </c>
      <c r="E146" s="87">
        <v>54556836.700000003</v>
      </c>
      <c r="F146" s="79"/>
    </row>
    <row r="147" spans="1:6" ht="15.75" thickBot="1">
      <c r="A147" s="80" t="s">
        <v>941</v>
      </c>
      <c r="B147" s="80" t="s">
        <v>190</v>
      </c>
      <c r="C147" s="80" t="s">
        <v>942</v>
      </c>
      <c r="D147" s="87">
        <v>0</v>
      </c>
      <c r="E147" s="87">
        <v>975000</v>
      </c>
      <c r="F147" s="79"/>
    </row>
    <row r="148" spans="1:6" ht="27" thickBot="1">
      <c r="A148" s="80" t="s">
        <v>943</v>
      </c>
      <c r="B148" s="80" t="s">
        <v>190</v>
      </c>
      <c r="C148" s="80" t="s">
        <v>944</v>
      </c>
      <c r="D148" s="87">
        <v>0</v>
      </c>
      <c r="E148" s="87">
        <v>975000</v>
      </c>
      <c r="F148" s="79"/>
    </row>
    <row r="149" spans="1:6" ht="39.75" thickBot="1">
      <c r="A149" s="80" t="s">
        <v>639</v>
      </c>
      <c r="B149" s="80" t="s">
        <v>190</v>
      </c>
      <c r="C149" s="80" t="s">
        <v>829</v>
      </c>
      <c r="D149" s="87">
        <v>45814091.719999999</v>
      </c>
      <c r="E149" s="87">
        <v>40684302.520000003</v>
      </c>
      <c r="F149" s="79">
        <f t="shared" si="1"/>
        <v>88.803031976817294</v>
      </c>
    </row>
    <row r="150" spans="1:6" ht="78" thickBot="1">
      <c r="A150" s="80" t="s">
        <v>640</v>
      </c>
      <c r="B150" s="80" t="s">
        <v>190</v>
      </c>
      <c r="C150" s="80" t="s">
        <v>830</v>
      </c>
      <c r="D150" s="87">
        <v>1233538.3700000001</v>
      </c>
      <c r="E150" s="87">
        <v>1233538.3700000001</v>
      </c>
      <c r="F150" s="79">
        <f t="shared" si="1"/>
        <v>100</v>
      </c>
    </row>
    <row r="151" spans="1:6" ht="78" thickBot="1">
      <c r="A151" s="80" t="s">
        <v>641</v>
      </c>
      <c r="B151" s="80" t="s">
        <v>190</v>
      </c>
      <c r="C151" s="80" t="s">
        <v>831</v>
      </c>
      <c r="D151" s="87">
        <v>1233538.3700000001</v>
      </c>
      <c r="E151" s="87">
        <v>1233538.3700000001</v>
      </c>
      <c r="F151" s="79">
        <f t="shared" si="1"/>
        <v>100</v>
      </c>
    </row>
    <row r="152" spans="1:6" ht="39.75" thickBot="1">
      <c r="A152" s="80" t="s">
        <v>832</v>
      </c>
      <c r="B152" s="80" t="s">
        <v>190</v>
      </c>
      <c r="C152" s="80" t="s">
        <v>833</v>
      </c>
      <c r="D152" s="87">
        <v>1385684.52</v>
      </c>
      <c r="E152" s="87">
        <v>58378.18</v>
      </c>
      <c r="F152" s="79">
        <f t="shared" si="1"/>
        <v>4.2129488463939833</v>
      </c>
    </row>
    <row r="153" spans="1:6" ht="39.75" thickBot="1">
      <c r="A153" s="80" t="s">
        <v>834</v>
      </c>
      <c r="B153" s="80" t="s">
        <v>190</v>
      </c>
      <c r="C153" s="80" t="s">
        <v>835</v>
      </c>
      <c r="D153" s="87">
        <v>1385684.52</v>
      </c>
      <c r="E153" s="87">
        <v>58378.18</v>
      </c>
      <c r="F153" s="79">
        <f t="shared" si="1"/>
        <v>4.2129488463939833</v>
      </c>
    </row>
    <row r="154" spans="1:6" ht="15.75" thickBot="1">
      <c r="A154" s="80" t="s">
        <v>642</v>
      </c>
      <c r="B154" s="80" t="s">
        <v>190</v>
      </c>
      <c r="C154" s="80" t="s">
        <v>836</v>
      </c>
      <c r="D154" s="87">
        <v>43194868.829999998</v>
      </c>
      <c r="E154" s="87">
        <v>39392385.969999999</v>
      </c>
      <c r="F154" s="79">
        <f t="shared" ref="F154:F179" si="2">E154/D154*100</f>
        <v>91.196910737325652</v>
      </c>
    </row>
    <row r="155" spans="1:6" ht="27" thickBot="1">
      <c r="A155" s="80" t="s">
        <v>643</v>
      </c>
      <c r="B155" s="80" t="s">
        <v>190</v>
      </c>
      <c r="C155" s="80" t="s">
        <v>837</v>
      </c>
      <c r="D155" s="87">
        <v>43194868.829999998</v>
      </c>
      <c r="E155" s="87">
        <v>39392385.969999999</v>
      </c>
      <c r="F155" s="79">
        <f t="shared" si="2"/>
        <v>91.196910737325652</v>
      </c>
    </row>
    <row r="156" spans="1:6" ht="27" thickBot="1">
      <c r="A156" s="80" t="s">
        <v>644</v>
      </c>
      <c r="B156" s="80" t="s">
        <v>190</v>
      </c>
      <c r="C156" s="80" t="s">
        <v>838</v>
      </c>
      <c r="D156" s="87">
        <v>553261935.09000003</v>
      </c>
      <c r="E156" s="87">
        <v>538116933.74000001</v>
      </c>
      <c r="F156" s="79">
        <f t="shared" si="2"/>
        <v>97.262598348188121</v>
      </c>
    </row>
    <row r="157" spans="1:6" ht="39.75" thickBot="1">
      <c r="A157" s="80" t="s">
        <v>645</v>
      </c>
      <c r="B157" s="80" t="s">
        <v>190</v>
      </c>
      <c r="C157" s="80" t="s">
        <v>839</v>
      </c>
      <c r="D157" s="87">
        <v>525857173.08999997</v>
      </c>
      <c r="E157" s="87">
        <v>514180715.18000001</v>
      </c>
      <c r="F157" s="79">
        <f t="shared" si="2"/>
        <v>97.77953815075152</v>
      </c>
    </row>
    <row r="158" spans="1:6" ht="39.75" thickBot="1">
      <c r="A158" s="80" t="s">
        <v>646</v>
      </c>
      <c r="B158" s="80" t="s">
        <v>190</v>
      </c>
      <c r="C158" s="80" t="s">
        <v>840</v>
      </c>
      <c r="D158" s="87">
        <v>525857173.08999997</v>
      </c>
      <c r="E158" s="87">
        <v>514180715.18000001</v>
      </c>
      <c r="F158" s="79">
        <f t="shared" si="2"/>
        <v>97.77953815075152</v>
      </c>
    </row>
    <row r="159" spans="1:6" ht="78" thickBot="1">
      <c r="A159" s="80" t="s">
        <v>647</v>
      </c>
      <c r="B159" s="80" t="s">
        <v>190</v>
      </c>
      <c r="C159" s="80" t="s">
        <v>841</v>
      </c>
      <c r="D159" s="87">
        <v>5149689</v>
      </c>
      <c r="E159" s="87">
        <v>3525233.57</v>
      </c>
      <c r="F159" s="79">
        <f t="shared" si="2"/>
        <v>68.455271182395677</v>
      </c>
    </row>
    <row r="160" spans="1:6" ht="78" thickBot="1">
      <c r="A160" s="80" t="s">
        <v>648</v>
      </c>
      <c r="B160" s="80" t="s">
        <v>190</v>
      </c>
      <c r="C160" s="80" t="s">
        <v>842</v>
      </c>
      <c r="D160" s="87">
        <v>5149689</v>
      </c>
      <c r="E160" s="87">
        <v>3525233.57</v>
      </c>
      <c r="F160" s="79">
        <f t="shared" si="2"/>
        <v>68.455271182395677</v>
      </c>
    </row>
    <row r="161" spans="1:6" ht="65.25" thickBot="1">
      <c r="A161" s="80" t="s">
        <v>649</v>
      </c>
      <c r="B161" s="80" t="s">
        <v>190</v>
      </c>
      <c r="C161" s="80" t="s">
        <v>843</v>
      </c>
      <c r="D161" s="87">
        <v>20986</v>
      </c>
      <c r="E161" s="87">
        <v>20986</v>
      </c>
      <c r="F161" s="79">
        <f t="shared" si="2"/>
        <v>100</v>
      </c>
    </row>
    <row r="162" spans="1:6" ht="65.25" thickBot="1">
      <c r="A162" s="80" t="s">
        <v>650</v>
      </c>
      <c r="B162" s="80" t="s">
        <v>190</v>
      </c>
      <c r="C162" s="80" t="s">
        <v>844</v>
      </c>
      <c r="D162" s="87">
        <v>20986</v>
      </c>
      <c r="E162" s="87">
        <v>20986</v>
      </c>
      <c r="F162" s="79">
        <f t="shared" si="2"/>
        <v>100</v>
      </c>
    </row>
    <row r="163" spans="1:6" ht="65.25" thickBot="1">
      <c r="A163" s="80" t="s">
        <v>651</v>
      </c>
      <c r="B163" s="80" t="s">
        <v>190</v>
      </c>
      <c r="C163" s="80" t="s">
        <v>845</v>
      </c>
      <c r="D163" s="87">
        <v>17426700</v>
      </c>
      <c r="E163" s="87">
        <v>15306533.99</v>
      </c>
      <c r="F163" s="79">
        <f t="shared" si="2"/>
        <v>87.833806687439392</v>
      </c>
    </row>
    <row r="164" spans="1:6" ht="65.25" thickBot="1">
      <c r="A164" s="80" t="s">
        <v>652</v>
      </c>
      <c r="B164" s="80" t="s">
        <v>190</v>
      </c>
      <c r="C164" s="80" t="s">
        <v>846</v>
      </c>
      <c r="D164" s="87">
        <v>17426700</v>
      </c>
      <c r="E164" s="87">
        <v>15306533.99</v>
      </c>
      <c r="F164" s="79">
        <f t="shared" si="2"/>
        <v>87.833806687439392</v>
      </c>
    </row>
    <row r="165" spans="1:6" ht="27" thickBot="1">
      <c r="A165" s="80" t="s">
        <v>653</v>
      </c>
      <c r="B165" s="80" t="s">
        <v>190</v>
      </c>
      <c r="C165" s="80" t="s">
        <v>847</v>
      </c>
      <c r="D165" s="87">
        <v>1447646</v>
      </c>
      <c r="E165" s="87">
        <v>1447646</v>
      </c>
      <c r="F165" s="79">
        <f t="shared" si="2"/>
        <v>100</v>
      </c>
    </row>
    <row r="166" spans="1:6" ht="39.75" thickBot="1">
      <c r="A166" s="80" t="s">
        <v>654</v>
      </c>
      <c r="B166" s="80" t="s">
        <v>190</v>
      </c>
      <c r="C166" s="80" t="s">
        <v>848</v>
      </c>
      <c r="D166" s="87">
        <v>1447646</v>
      </c>
      <c r="E166" s="87">
        <v>1447646</v>
      </c>
      <c r="F166" s="79">
        <f t="shared" si="2"/>
        <v>100</v>
      </c>
    </row>
    <row r="167" spans="1:6" ht="27" thickBot="1">
      <c r="A167" s="80" t="s">
        <v>655</v>
      </c>
      <c r="B167" s="80" t="s">
        <v>190</v>
      </c>
      <c r="C167" s="80" t="s">
        <v>849</v>
      </c>
      <c r="D167" s="87">
        <v>2914514</v>
      </c>
      <c r="E167" s="87">
        <v>2914514</v>
      </c>
      <c r="F167" s="79">
        <f t="shared" si="2"/>
        <v>100</v>
      </c>
    </row>
    <row r="168" spans="1:6" ht="39.75" thickBot="1">
      <c r="A168" s="80" t="s">
        <v>656</v>
      </c>
      <c r="B168" s="80" t="s">
        <v>190</v>
      </c>
      <c r="C168" s="80" t="s">
        <v>850</v>
      </c>
      <c r="D168" s="87">
        <v>2914514</v>
      </c>
      <c r="E168" s="87">
        <v>2914514</v>
      </c>
      <c r="F168" s="79">
        <f t="shared" si="2"/>
        <v>100</v>
      </c>
    </row>
    <row r="169" spans="1:6" ht="15.75" thickBot="1">
      <c r="A169" s="80" t="s">
        <v>657</v>
      </c>
      <c r="B169" s="80" t="s">
        <v>190</v>
      </c>
      <c r="C169" s="80" t="s">
        <v>851</v>
      </c>
      <c r="D169" s="87">
        <v>445227</v>
      </c>
      <c r="E169" s="87">
        <v>721305</v>
      </c>
      <c r="F169" s="79">
        <f t="shared" si="2"/>
        <v>162.00836876469756</v>
      </c>
    </row>
    <row r="170" spans="1:6" ht="27" thickBot="1">
      <c r="A170" s="80" t="s">
        <v>658</v>
      </c>
      <c r="B170" s="80" t="s">
        <v>190</v>
      </c>
      <c r="C170" s="80" t="s">
        <v>852</v>
      </c>
      <c r="D170" s="87">
        <v>445227</v>
      </c>
      <c r="E170" s="87">
        <v>721305</v>
      </c>
      <c r="F170" s="79">
        <f t="shared" si="2"/>
        <v>162.00836876469756</v>
      </c>
    </row>
    <row r="171" spans="1:6" ht="15.75" thickBot="1">
      <c r="A171" s="80" t="s">
        <v>118</v>
      </c>
      <c r="B171" s="80" t="s">
        <v>190</v>
      </c>
      <c r="C171" s="80" t="s">
        <v>853</v>
      </c>
      <c r="D171" s="87">
        <v>27687775.050000001</v>
      </c>
      <c r="E171" s="87">
        <v>40917622.43</v>
      </c>
      <c r="F171" s="79">
        <f t="shared" si="2"/>
        <v>147.78226981441759</v>
      </c>
    </row>
    <row r="172" spans="1:6" ht="65.25" thickBot="1">
      <c r="A172" s="80" t="s">
        <v>659</v>
      </c>
      <c r="B172" s="80" t="s">
        <v>190</v>
      </c>
      <c r="C172" s="80" t="s">
        <v>854</v>
      </c>
      <c r="D172" s="87">
        <v>938293.05</v>
      </c>
      <c r="E172" s="87">
        <v>938293.05</v>
      </c>
      <c r="F172" s="79">
        <f t="shared" si="2"/>
        <v>100</v>
      </c>
    </row>
    <row r="173" spans="1:6" ht="65.25" thickBot="1">
      <c r="A173" s="80" t="s">
        <v>660</v>
      </c>
      <c r="B173" s="80" t="s">
        <v>190</v>
      </c>
      <c r="C173" s="80" t="s">
        <v>855</v>
      </c>
      <c r="D173" s="87">
        <v>938293.05</v>
      </c>
      <c r="E173" s="87">
        <v>938293.05</v>
      </c>
      <c r="F173" s="79">
        <f t="shared" si="2"/>
        <v>100</v>
      </c>
    </row>
    <row r="174" spans="1:6" ht="154.5" thickBot="1">
      <c r="A174" s="80" t="s">
        <v>945</v>
      </c>
      <c r="B174" s="80" t="s">
        <v>190</v>
      </c>
      <c r="C174" s="80" t="s">
        <v>946</v>
      </c>
      <c r="D174" s="87">
        <v>0</v>
      </c>
      <c r="E174" s="130">
        <v>155447.47</v>
      </c>
      <c r="F174" s="79"/>
    </row>
    <row r="175" spans="1:6" ht="167.25" thickBot="1">
      <c r="A175" s="80" t="s">
        <v>947</v>
      </c>
      <c r="B175" s="80" t="s">
        <v>190</v>
      </c>
      <c r="C175" s="80" t="s">
        <v>948</v>
      </c>
      <c r="D175" s="87">
        <v>0</v>
      </c>
      <c r="E175" s="130">
        <v>155447.47</v>
      </c>
      <c r="F175" s="79"/>
    </row>
    <row r="176" spans="1:6" ht="78" thickBot="1">
      <c r="A176" s="80" t="s">
        <v>661</v>
      </c>
      <c r="B176" s="80" t="s">
        <v>190</v>
      </c>
      <c r="C176" s="80" t="s">
        <v>856</v>
      </c>
      <c r="D176" s="87">
        <v>892482</v>
      </c>
      <c r="E176" s="130">
        <v>1096960.6200000001</v>
      </c>
      <c r="F176" s="79">
        <f t="shared" si="2"/>
        <v>122.91123182316284</v>
      </c>
    </row>
    <row r="177" spans="1:6" ht="90.75" thickBot="1">
      <c r="A177" s="80" t="s">
        <v>662</v>
      </c>
      <c r="B177" s="80" t="s">
        <v>190</v>
      </c>
      <c r="C177" s="80" t="s">
        <v>857</v>
      </c>
      <c r="D177" s="87">
        <v>892482</v>
      </c>
      <c r="E177" s="130">
        <v>1096960.6200000001</v>
      </c>
      <c r="F177" s="79">
        <f t="shared" si="2"/>
        <v>122.91123182316284</v>
      </c>
    </row>
    <row r="178" spans="1:6" ht="129" thickBot="1">
      <c r="A178" s="80" t="s">
        <v>663</v>
      </c>
      <c r="B178" s="80" t="s">
        <v>190</v>
      </c>
      <c r="C178" s="80" t="s">
        <v>858</v>
      </c>
      <c r="D178" s="87">
        <v>25857000</v>
      </c>
      <c r="E178" s="130">
        <v>38726921.289999999</v>
      </c>
      <c r="F178" s="79">
        <f t="shared" si="2"/>
        <v>149.77345125111188</v>
      </c>
    </row>
    <row r="179" spans="1:6" ht="129" thickBot="1">
      <c r="A179" s="80" t="s">
        <v>664</v>
      </c>
      <c r="B179" s="80" t="s">
        <v>190</v>
      </c>
      <c r="C179" s="80" t="s">
        <v>859</v>
      </c>
      <c r="D179" s="87">
        <v>25857000</v>
      </c>
      <c r="E179" s="130">
        <v>38726921.289999999</v>
      </c>
      <c r="F179" s="79">
        <f t="shared" si="2"/>
        <v>149.77345125111188</v>
      </c>
    </row>
    <row r="180" spans="1:6" ht="65.25" thickBot="1">
      <c r="A180" s="80" t="s">
        <v>860</v>
      </c>
      <c r="B180" s="80" t="s">
        <v>190</v>
      </c>
      <c r="C180" s="80" t="s">
        <v>861</v>
      </c>
      <c r="D180" s="87">
        <v>0</v>
      </c>
      <c r="E180" s="130">
        <v>0.05</v>
      </c>
      <c r="F180" s="79"/>
    </row>
    <row r="181" spans="1:6" ht="90.75" thickBot="1">
      <c r="A181" s="80" t="s">
        <v>862</v>
      </c>
      <c r="B181" s="80" t="s">
        <v>190</v>
      </c>
      <c r="C181" s="80" t="s">
        <v>863</v>
      </c>
      <c r="D181" s="87">
        <v>0</v>
      </c>
      <c r="E181" s="130">
        <v>0.05</v>
      </c>
      <c r="F181" s="79"/>
    </row>
    <row r="182" spans="1:6" ht="90.75" thickBot="1">
      <c r="A182" s="80" t="s">
        <v>864</v>
      </c>
      <c r="B182" s="80" t="s">
        <v>190</v>
      </c>
      <c r="C182" s="80" t="s">
        <v>865</v>
      </c>
      <c r="D182" s="87">
        <v>0</v>
      </c>
      <c r="E182" s="130">
        <v>0.05</v>
      </c>
      <c r="F182" s="79"/>
    </row>
    <row r="183" spans="1:6" ht="65.25" thickBot="1">
      <c r="A183" s="80" t="s">
        <v>866</v>
      </c>
      <c r="B183" s="80" t="s">
        <v>190</v>
      </c>
      <c r="C183" s="80" t="s">
        <v>867</v>
      </c>
      <c r="D183" s="87">
        <v>0</v>
      </c>
      <c r="E183" s="130">
        <v>0.05</v>
      </c>
      <c r="F183" s="79"/>
    </row>
    <row r="184" spans="1:6" ht="52.5" thickBot="1">
      <c r="A184" s="80" t="s">
        <v>665</v>
      </c>
      <c r="B184" s="80" t="s">
        <v>190</v>
      </c>
      <c r="C184" s="80" t="s">
        <v>868</v>
      </c>
      <c r="D184" s="87">
        <v>0</v>
      </c>
      <c r="E184" s="130">
        <v>-80788.820000000007</v>
      </c>
      <c r="F184" s="79"/>
    </row>
    <row r="185" spans="1:6" ht="52.5" thickBot="1">
      <c r="A185" s="80" t="s">
        <v>889</v>
      </c>
      <c r="B185" s="80" t="s">
        <v>190</v>
      </c>
      <c r="C185" s="80" t="s">
        <v>890</v>
      </c>
      <c r="D185" s="87">
        <v>0</v>
      </c>
      <c r="E185" s="130">
        <v>-80788.820000000007</v>
      </c>
      <c r="F185" s="79"/>
    </row>
    <row r="186" spans="1:6" ht="51.75">
      <c r="A186" s="80" t="s">
        <v>891</v>
      </c>
      <c r="B186" s="80" t="s">
        <v>190</v>
      </c>
      <c r="C186" s="80" t="s">
        <v>892</v>
      </c>
      <c r="D186" s="87">
        <v>0</v>
      </c>
      <c r="E186" s="130">
        <v>-80788.820000000007</v>
      </c>
      <c r="F186" s="79"/>
    </row>
  </sheetData>
  <autoFilter ref="A24:H162"/>
  <mergeCells count="12">
    <mergeCell ref="A12:F12"/>
    <mergeCell ref="D21:D23"/>
    <mergeCell ref="A8:F8"/>
    <mergeCell ref="A9:F9"/>
    <mergeCell ref="F21:F23"/>
    <mergeCell ref="E21:E23"/>
    <mergeCell ref="B21:B23"/>
    <mergeCell ref="A21:A23"/>
    <mergeCell ref="C21:C23"/>
    <mergeCell ref="B15:D15"/>
    <mergeCell ref="B13:D13"/>
    <mergeCell ref="B14:D14"/>
  </mergeCells>
  <phoneticPr fontId="4" type="noConversion"/>
  <pageMargins left="0.6692913385826772" right="0.23622047244094491" top="0.23622047244094491" bottom="0.19685039370078741" header="0.23622047244094491" footer="0.31496062992125984"/>
  <pageSetup paperSize="9" scale="65" fitToHeight="30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65"/>
  <sheetViews>
    <sheetView workbookViewId="0">
      <selection activeCell="G1" sqref="G1:I4"/>
    </sheetView>
  </sheetViews>
  <sheetFormatPr defaultRowHeight="12.75"/>
  <cols>
    <col min="1" max="1" width="45.85546875" customWidth="1"/>
    <col min="2" max="2" width="15.85546875" customWidth="1"/>
    <col min="5" max="5" width="20" customWidth="1"/>
    <col min="6" max="6" width="9" customWidth="1"/>
    <col min="7" max="7" width="18.7109375" customWidth="1"/>
    <col min="8" max="8" width="16.85546875" customWidth="1"/>
    <col min="9" max="9" width="10.85546875" customWidth="1"/>
    <col min="11" max="11" width="13.7109375" bestFit="1" customWidth="1"/>
  </cols>
  <sheetData>
    <row r="1" spans="1:11" s="62" customFormat="1" ht="18.75">
      <c r="G1" s="159" t="s">
        <v>869</v>
      </c>
      <c r="H1" s="160"/>
      <c r="I1" s="159"/>
    </row>
    <row r="2" spans="1:11" s="62" customFormat="1" ht="18.75">
      <c r="G2" s="159" t="s">
        <v>949</v>
      </c>
      <c r="H2" s="160"/>
      <c r="I2" s="159"/>
    </row>
    <row r="3" spans="1:11" s="62" customFormat="1" ht="18.75">
      <c r="G3" s="159" t="s">
        <v>950</v>
      </c>
      <c r="H3" s="160"/>
      <c r="I3" s="159"/>
    </row>
    <row r="4" spans="1:11" s="62" customFormat="1" ht="18.75">
      <c r="G4" s="159" t="s">
        <v>951</v>
      </c>
      <c r="H4" s="160"/>
      <c r="I4" s="159"/>
    </row>
    <row r="5" spans="1:11" s="62" customFormat="1"/>
    <row r="6" spans="1:11" s="62" customFormat="1"/>
    <row r="7" spans="1:11" s="62" customFormat="1" ht="15.75" customHeight="1"/>
    <row r="8" spans="1:11" s="62" customFormat="1"/>
    <row r="9" spans="1:11" s="62" customFormat="1">
      <c r="H9" s="147"/>
      <c r="I9" s="148"/>
    </row>
    <row r="10" spans="1:11" ht="16.5">
      <c r="A10" s="152" t="s">
        <v>188</v>
      </c>
      <c r="B10" s="152"/>
      <c r="C10" s="152"/>
      <c r="D10" s="152"/>
      <c r="E10" s="152"/>
      <c r="F10" s="152"/>
      <c r="G10" s="152"/>
      <c r="H10" s="152"/>
      <c r="I10" s="152"/>
    </row>
    <row r="11" spans="1:11" ht="15.75">
      <c r="A11" s="149" t="s">
        <v>535</v>
      </c>
      <c r="B11" s="149"/>
      <c r="C11" s="149"/>
      <c r="D11" s="149"/>
      <c r="E11" s="149"/>
      <c r="F11" s="149"/>
      <c r="G11" s="149"/>
      <c r="H11" s="149"/>
      <c r="I11" s="149"/>
    </row>
    <row r="12" spans="1:11" ht="15.75">
      <c r="A12" s="99"/>
      <c r="B12" s="99"/>
      <c r="C12" s="99"/>
      <c r="D12" s="99"/>
      <c r="E12" s="99"/>
      <c r="F12" s="99"/>
      <c r="G12" s="99"/>
      <c r="H12" s="99"/>
      <c r="I12" s="99"/>
      <c r="K12" s="75"/>
    </row>
    <row r="13" spans="1:11" ht="15.75">
      <c r="A13" s="99"/>
      <c r="B13" s="99"/>
      <c r="C13" s="149" t="s">
        <v>920</v>
      </c>
      <c r="D13" s="149"/>
      <c r="E13" s="149"/>
      <c r="F13" s="99"/>
      <c r="G13" s="99"/>
      <c r="H13" s="99"/>
      <c r="I13" s="99"/>
    </row>
    <row r="14" spans="1:11" ht="15.75">
      <c r="A14" s="99"/>
      <c r="B14" s="99"/>
      <c r="C14" s="99"/>
      <c r="D14" s="99"/>
      <c r="E14" s="99"/>
      <c r="F14" s="99"/>
      <c r="G14" s="99"/>
      <c r="H14" s="99"/>
      <c r="I14" s="99"/>
    </row>
    <row r="15" spans="1:11" ht="15.75" customHeight="1">
      <c r="A15" s="150" t="s">
        <v>536</v>
      </c>
      <c r="B15" s="150"/>
      <c r="C15" s="150"/>
      <c r="D15" s="150"/>
      <c r="E15" s="150"/>
      <c r="F15" s="150"/>
      <c r="G15" s="150"/>
      <c r="H15" s="150"/>
      <c r="I15" s="99"/>
    </row>
    <row r="16" spans="1:11" ht="15">
      <c r="A16" s="100" t="s">
        <v>537</v>
      </c>
      <c r="B16" s="100"/>
      <c r="C16" s="100"/>
      <c r="D16" s="100"/>
      <c r="E16" s="100"/>
      <c r="F16" s="100"/>
      <c r="G16" s="100"/>
      <c r="H16" s="101"/>
      <c r="I16" s="102"/>
    </row>
    <row r="17" spans="1:9" ht="16.5" customHeight="1">
      <c r="A17" s="151" t="s">
        <v>187</v>
      </c>
      <c r="B17" s="151"/>
      <c r="C17" s="151"/>
      <c r="D17" s="151"/>
      <c r="E17" s="151"/>
      <c r="F17" s="151"/>
      <c r="G17" s="151"/>
      <c r="H17" s="151"/>
      <c r="I17" s="102"/>
    </row>
    <row r="18" spans="1:9" ht="16.5" customHeight="1">
      <c r="A18" s="101" t="s">
        <v>4</v>
      </c>
      <c r="B18" s="101"/>
      <c r="C18" s="101"/>
      <c r="D18" s="101"/>
      <c r="E18" s="101"/>
      <c r="F18" s="101"/>
      <c r="G18" s="101"/>
      <c r="H18" s="101"/>
      <c r="I18" s="102"/>
    </row>
    <row r="19" spans="1:9" ht="21.75" customHeight="1">
      <c r="A19" s="101" t="s">
        <v>203</v>
      </c>
      <c r="B19" s="101"/>
      <c r="C19" s="101"/>
      <c r="D19" s="101"/>
      <c r="E19" s="101"/>
      <c r="F19" s="101"/>
      <c r="G19" s="101"/>
      <c r="H19" s="101"/>
      <c r="I19" s="102"/>
    </row>
    <row r="20" spans="1:9" ht="58.5" customHeight="1">
      <c r="A20" s="96" t="s">
        <v>0</v>
      </c>
      <c r="B20" s="96" t="s">
        <v>186</v>
      </c>
      <c r="C20" s="96" t="s">
        <v>534</v>
      </c>
      <c r="D20" s="96" t="s">
        <v>185</v>
      </c>
      <c r="E20" s="96" t="s">
        <v>184</v>
      </c>
      <c r="F20" s="97" t="s">
        <v>183</v>
      </c>
      <c r="G20" s="98" t="s">
        <v>217</v>
      </c>
      <c r="H20" s="98" t="s">
        <v>207</v>
      </c>
      <c r="I20" s="98" t="s">
        <v>200</v>
      </c>
    </row>
    <row r="21" spans="1:9">
      <c r="A21" s="1" t="s">
        <v>182</v>
      </c>
      <c r="B21" s="1" t="s">
        <v>181</v>
      </c>
      <c r="C21" s="1" t="s">
        <v>180</v>
      </c>
      <c r="D21" s="1" t="s">
        <v>179</v>
      </c>
      <c r="E21" s="1" t="s">
        <v>178</v>
      </c>
      <c r="F21" s="1">
        <v>6</v>
      </c>
      <c r="G21" s="1">
        <v>7</v>
      </c>
      <c r="H21" s="1">
        <v>8</v>
      </c>
      <c r="I21" s="1"/>
    </row>
    <row r="22" spans="1:9" ht="35.1" customHeight="1">
      <c r="A22" s="89" t="s">
        <v>177</v>
      </c>
      <c r="B22" s="90" t="s">
        <v>1</v>
      </c>
      <c r="C22" s="91">
        <v>0</v>
      </c>
      <c r="D22" s="91">
        <v>0</v>
      </c>
      <c r="E22" s="90" t="s">
        <v>23</v>
      </c>
      <c r="F22" s="92">
        <v>0</v>
      </c>
      <c r="G22" s="93">
        <f>G23+G129+G149+G215+G315+G350+G389+G425+G446+G309</f>
        <v>425823648.63000005</v>
      </c>
      <c r="H22" s="93">
        <f>H23+H129+H149+H215+H315+H350+H389+H425+H446+H309+H420</f>
        <v>394100613.50999999</v>
      </c>
      <c r="I22" s="94">
        <f>H22/G22*100</f>
        <v>92.550194142090888</v>
      </c>
    </row>
    <row r="23" spans="1:9" ht="24" customHeight="1">
      <c r="A23" s="95" t="s">
        <v>26</v>
      </c>
      <c r="B23" s="90" t="s">
        <v>1</v>
      </c>
      <c r="C23" s="91">
        <v>1</v>
      </c>
      <c r="D23" s="91" t="s">
        <v>25</v>
      </c>
      <c r="E23" s="90" t="s">
        <v>23</v>
      </c>
      <c r="F23" s="92">
        <v>0</v>
      </c>
      <c r="G23" s="93">
        <f>G24+G28+G35+G39+G45+G49+G53</f>
        <v>129579772.67</v>
      </c>
      <c r="H23" s="93">
        <f>H24+H28+H35+H39+H45+H49+H53</f>
        <v>126702101.78999999</v>
      </c>
      <c r="I23" s="94">
        <f>H23/G23*100</f>
        <v>97.779228331162031</v>
      </c>
    </row>
    <row r="24" spans="1:9" ht="42" customHeight="1">
      <c r="A24" s="103" t="s">
        <v>33</v>
      </c>
      <c r="B24" s="104" t="s">
        <v>1</v>
      </c>
      <c r="C24" s="105">
        <v>1</v>
      </c>
      <c r="D24" s="105">
        <v>2</v>
      </c>
      <c r="E24" s="104" t="s">
        <v>23</v>
      </c>
      <c r="F24" s="106">
        <v>0</v>
      </c>
      <c r="G24" s="77">
        <f t="shared" ref="G24:H26" si="0">G25</f>
        <v>0</v>
      </c>
      <c r="H24" s="77">
        <f t="shared" si="0"/>
        <v>0</v>
      </c>
      <c r="I24" s="107">
        <v>0</v>
      </c>
    </row>
    <row r="25" spans="1:9" ht="24.95" customHeight="1">
      <c r="A25" s="11" t="s">
        <v>22</v>
      </c>
      <c r="B25" s="3" t="s">
        <v>1</v>
      </c>
      <c r="C25" s="4" t="s">
        <v>7</v>
      </c>
      <c r="D25" s="4" t="s">
        <v>8</v>
      </c>
      <c r="E25" s="3" t="s">
        <v>21</v>
      </c>
      <c r="F25" s="5">
        <v>0</v>
      </c>
      <c r="G25" s="12">
        <f t="shared" si="0"/>
        <v>0</v>
      </c>
      <c r="H25" s="12">
        <f t="shared" si="0"/>
        <v>0</v>
      </c>
      <c r="I25" s="50">
        <v>0</v>
      </c>
    </row>
    <row r="26" spans="1:9" ht="24.95" customHeight="1">
      <c r="A26" s="45" t="s">
        <v>32</v>
      </c>
      <c r="B26" s="3" t="s">
        <v>1</v>
      </c>
      <c r="C26" s="4" t="s">
        <v>7</v>
      </c>
      <c r="D26" s="4" t="s">
        <v>8</v>
      </c>
      <c r="E26" s="3" t="s">
        <v>31</v>
      </c>
      <c r="F26" s="5">
        <v>0</v>
      </c>
      <c r="G26" s="12">
        <f t="shared" si="0"/>
        <v>0</v>
      </c>
      <c r="H26" s="12">
        <f t="shared" si="0"/>
        <v>0</v>
      </c>
      <c r="I26" s="50">
        <v>0</v>
      </c>
    </row>
    <row r="27" spans="1:9" ht="24.95" customHeight="1">
      <c r="A27" s="45" t="s">
        <v>291</v>
      </c>
      <c r="B27" s="3" t="s">
        <v>1</v>
      </c>
      <c r="C27" s="4" t="s">
        <v>7</v>
      </c>
      <c r="D27" s="4" t="s">
        <v>8</v>
      </c>
      <c r="E27" s="3" t="s">
        <v>31</v>
      </c>
      <c r="F27" s="5">
        <v>120</v>
      </c>
      <c r="G27" s="12">
        <v>0</v>
      </c>
      <c r="H27" s="12">
        <v>0</v>
      </c>
      <c r="I27" s="50">
        <v>0</v>
      </c>
    </row>
    <row r="28" spans="1:9" ht="34.5" customHeight="1">
      <c r="A28" s="103" t="s">
        <v>176</v>
      </c>
      <c r="B28" s="104" t="s">
        <v>1</v>
      </c>
      <c r="C28" s="105">
        <v>1</v>
      </c>
      <c r="D28" s="105">
        <v>4</v>
      </c>
      <c r="E28" s="104" t="s">
        <v>23</v>
      </c>
      <c r="F28" s="106">
        <v>0</v>
      </c>
      <c r="G28" s="73">
        <f>G29</f>
        <v>58548994.32</v>
      </c>
      <c r="H28" s="73">
        <f>H29</f>
        <v>58522627.459999993</v>
      </c>
      <c r="I28" s="107">
        <f>H28/G28*100</f>
        <v>99.954966160723615</v>
      </c>
    </row>
    <row r="29" spans="1:9" ht="24.95" customHeight="1">
      <c r="A29" s="11" t="s">
        <v>22</v>
      </c>
      <c r="B29" s="3" t="s">
        <v>1</v>
      </c>
      <c r="C29" s="4">
        <v>1</v>
      </c>
      <c r="D29" s="4">
        <v>4</v>
      </c>
      <c r="E29" s="3" t="s">
        <v>21</v>
      </c>
      <c r="F29" s="5">
        <v>0</v>
      </c>
      <c r="G29" s="6">
        <f>G30</f>
        <v>58548994.32</v>
      </c>
      <c r="H29" s="6">
        <f>H30</f>
        <v>58522627.459999993</v>
      </c>
      <c r="I29" s="50">
        <f>H29/G29*100</f>
        <v>99.954966160723615</v>
      </c>
    </row>
    <row r="30" spans="1:9" ht="24.95" customHeight="1">
      <c r="A30" s="45" t="s">
        <v>175</v>
      </c>
      <c r="B30" s="3" t="s">
        <v>1</v>
      </c>
      <c r="C30" s="4" t="s">
        <v>7</v>
      </c>
      <c r="D30" s="4">
        <v>4</v>
      </c>
      <c r="E30" s="3" t="s">
        <v>16</v>
      </c>
      <c r="F30" s="5">
        <v>0</v>
      </c>
      <c r="G30" s="6">
        <f>G31+G32+G33+G34</f>
        <v>58548994.32</v>
      </c>
      <c r="H30" s="6">
        <f>H31+H32+H33+H34</f>
        <v>58522627.459999993</v>
      </c>
      <c r="I30" s="50">
        <f t="shared" ref="I30" si="1">H30/G30*100</f>
        <v>99.954966160723615</v>
      </c>
    </row>
    <row r="31" spans="1:9" ht="24.95" customHeight="1">
      <c r="A31" s="45" t="s">
        <v>291</v>
      </c>
      <c r="B31" s="3" t="s">
        <v>1</v>
      </c>
      <c r="C31" s="4" t="s">
        <v>7</v>
      </c>
      <c r="D31" s="4">
        <v>4</v>
      </c>
      <c r="E31" s="3" t="s">
        <v>16</v>
      </c>
      <c r="F31" s="5">
        <v>120</v>
      </c>
      <c r="G31" s="6">
        <v>56930724.560000002</v>
      </c>
      <c r="H31" s="12">
        <v>56904967.619999997</v>
      </c>
      <c r="I31" s="50">
        <f>H31/G31*100</f>
        <v>99.954757399982043</v>
      </c>
    </row>
    <row r="32" spans="1:9" ht="24.95" customHeight="1">
      <c r="A32" s="45" t="s">
        <v>17</v>
      </c>
      <c r="B32" s="3" t="s">
        <v>1</v>
      </c>
      <c r="C32" s="4" t="s">
        <v>7</v>
      </c>
      <c r="D32" s="4">
        <v>4</v>
      </c>
      <c r="E32" s="3" t="s">
        <v>16</v>
      </c>
      <c r="F32" s="5">
        <v>240</v>
      </c>
      <c r="G32" s="6">
        <v>3000</v>
      </c>
      <c r="H32" s="12">
        <v>2750</v>
      </c>
      <c r="I32" s="50">
        <f>H32/G32*100</f>
        <v>91.666666666666657</v>
      </c>
    </row>
    <row r="33" spans="1:9" ht="24.95" customHeight="1">
      <c r="A33" s="45" t="s">
        <v>273</v>
      </c>
      <c r="B33" s="3" t="s">
        <v>1</v>
      </c>
      <c r="C33" s="4" t="s">
        <v>7</v>
      </c>
      <c r="D33" s="4">
        <v>4</v>
      </c>
      <c r="E33" s="3" t="s">
        <v>16</v>
      </c>
      <c r="F33" s="5">
        <v>830</v>
      </c>
      <c r="G33" s="6">
        <v>1583834.91</v>
      </c>
      <c r="H33" s="71">
        <v>1583834.91</v>
      </c>
      <c r="I33" s="50">
        <f>H33/G33*100</f>
        <v>100</v>
      </c>
    </row>
    <row r="34" spans="1:9" ht="24.95" customHeight="1">
      <c r="A34" s="45" t="s">
        <v>72</v>
      </c>
      <c r="B34" s="3" t="s">
        <v>1</v>
      </c>
      <c r="C34" s="4" t="s">
        <v>7</v>
      </c>
      <c r="D34" s="4">
        <v>4</v>
      </c>
      <c r="E34" s="3" t="s">
        <v>16</v>
      </c>
      <c r="F34" s="5">
        <v>850</v>
      </c>
      <c r="G34" s="6">
        <v>31434.85</v>
      </c>
      <c r="H34" s="12">
        <v>31074.93</v>
      </c>
      <c r="I34" s="50">
        <f>H34/G34*100</f>
        <v>98.855028734032459</v>
      </c>
    </row>
    <row r="35" spans="1:9" ht="35.1" customHeight="1">
      <c r="A35" s="103" t="s">
        <v>450</v>
      </c>
      <c r="B35" s="109" t="s">
        <v>1</v>
      </c>
      <c r="C35" s="105">
        <v>1</v>
      </c>
      <c r="D35" s="104" t="s">
        <v>9</v>
      </c>
      <c r="E35" s="104" t="s">
        <v>23</v>
      </c>
      <c r="F35" s="106">
        <v>0</v>
      </c>
      <c r="G35" s="78">
        <f t="shared" ref="G35:H37" si="2">G36</f>
        <v>20986</v>
      </c>
      <c r="H35" s="78">
        <f t="shared" si="2"/>
        <v>20986</v>
      </c>
      <c r="I35" s="107">
        <f t="shared" ref="I35:I104" si="3">H35/G35*100</f>
        <v>100</v>
      </c>
    </row>
    <row r="36" spans="1:9" ht="35.1" customHeight="1">
      <c r="A36" s="11" t="s">
        <v>22</v>
      </c>
      <c r="B36" s="3" t="s">
        <v>1</v>
      </c>
      <c r="C36" s="4" t="s">
        <v>7</v>
      </c>
      <c r="D36" s="3" t="s">
        <v>9</v>
      </c>
      <c r="E36" s="3" t="s">
        <v>21</v>
      </c>
      <c r="F36" s="5">
        <v>0</v>
      </c>
      <c r="G36" s="15">
        <f t="shared" si="2"/>
        <v>20986</v>
      </c>
      <c r="H36" s="15">
        <f t="shared" si="2"/>
        <v>20986</v>
      </c>
      <c r="I36" s="50">
        <f t="shared" si="3"/>
        <v>100</v>
      </c>
    </row>
    <row r="37" spans="1:9" ht="35.1" customHeight="1">
      <c r="A37" s="11" t="s">
        <v>451</v>
      </c>
      <c r="B37" s="3" t="s">
        <v>1</v>
      </c>
      <c r="C37" s="4" t="s">
        <v>7</v>
      </c>
      <c r="D37" s="4">
        <v>5</v>
      </c>
      <c r="E37" s="3" t="s">
        <v>237</v>
      </c>
      <c r="F37" s="5">
        <v>0</v>
      </c>
      <c r="G37" s="15">
        <f t="shared" si="2"/>
        <v>20986</v>
      </c>
      <c r="H37" s="15">
        <f t="shared" si="2"/>
        <v>20986</v>
      </c>
      <c r="I37" s="50">
        <f t="shared" si="3"/>
        <v>100</v>
      </c>
    </row>
    <row r="38" spans="1:9" ht="35.1" customHeight="1">
      <c r="A38" s="45" t="s">
        <v>17</v>
      </c>
      <c r="B38" s="3" t="s">
        <v>1</v>
      </c>
      <c r="C38" s="4">
        <v>1</v>
      </c>
      <c r="D38" s="4">
        <v>5</v>
      </c>
      <c r="E38" s="3" t="s">
        <v>237</v>
      </c>
      <c r="F38" s="5">
        <v>240</v>
      </c>
      <c r="G38" s="15">
        <v>20986</v>
      </c>
      <c r="H38" s="6">
        <v>20986</v>
      </c>
      <c r="I38" s="50">
        <f t="shared" si="3"/>
        <v>100</v>
      </c>
    </row>
    <row r="39" spans="1:9" ht="35.1" customHeight="1">
      <c r="A39" s="103" t="s">
        <v>24</v>
      </c>
      <c r="B39" s="104" t="s">
        <v>1</v>
      </c>
      <c r="C39" s="105" t="s">
        <v>7</v>
      </c>
      <c r="D39" s="105">
        <v>6</v>
      </c>
      <c r="E39" s="104" t="s">
        <v>23</v>
      </c>
      <c r="F39" s="106">
        <v>0</v>
      </c>
      <c r="G39" s="73">
        <f>G40</f>
        <v>14786314.49</v>
      </c>
      <c r="H39" s="73">
        <f>H40</f>
        <v>14784575.140000001</v>
      </c>
      <c r="I39" s="107">
        <f t="shared" si="3"/>
        <v>99.988236757704726</v>
      </c>
    </row>
    <row r="40" spans="1:9" ht="35.1" customHeight="1">
      <c r="A40" s="11" t="s">
        <v>22</v>
      </c>
      <c r="B40" s="3" t="s">
        <v>1</v>
      </c>
      <c r="C40" s="4" t="s">
        <v>7</v>
      </c>
      <c r="D40" s="4">
        <v>6</v>
      </c>
      <c r="E40" s="3" t="s">
        <v>21</v>
      </c>
      <c r="F40" s="5">
        <v>0</v>
      </c>
      <c r="G40" s="6">
        <f>G41+G43</f>
        <v>14786314.49</v>
      </c>
      <c r="H40" s="6">
        <f>H41+H43</f>
        <v>14784575.140000001</v>
      </c>
      <c r="I40" s="50">
        <f t="shared" si="3"/>
        <v>99.988236757704726</v>
      </c>
    </row>
    <row r="41" spans="1:9" ht="35.1" customHeight="1">
      <c r="A41" s="45" t="s">
        <v>18</v>
      </c>
      <c r="B41" s="3" t="s">
        <v>1</v>
      </c>
      <c r="C41" s="4" t="s">
        <v>7</v>
      </c>
      <c r="D41" s="4">
        <v>6</v>
      </c>
      <c r="E41" s="3" t="s">
        <v>16</v>
      </c>
      <c r="F41" s="5">
        <v>0</v>
      </c>
      <c r="G41" s="6">
        <f>G42</f>
        <v>14647764.49</v>
      </c>
      <c r="H41" s="6">
        <f>H42</f>
        <v>14646025.140000001</v>
      </c>
      <c r="I41" s="50">
        <f t="shared" si="3"/>
        <v>99.988125491769154</v>
      </c>
    </row>
    <row r="42" spans="1:9" ht="35.1" customHeight="1">
      <c r="A42" s="45" t="s">
        <v>291</v>
      </c>
      <c r="B42" s="3" t="s">
        <v>1</v>
      </c>
      <c r="C42" s="4" t="s">
        <v>7</v>
      </c>
      <c r="D42" s="4">
        <v>6</v>
      </c>
      <c r="E42" s="3" t="s">
        <v>16</v>
      </c>
      <c r="F42" s="5">
        <v>120</v>
      </c>
      <c r="G42" s="6">
        <v>14647764.49</v>
      </c>
      <c r="H42" s="6">
        <v>14646025.140000001</v>
      </c>
      <c r="I42" s="50">
        <f t="shared" si="3"/>
        <v>99.988125491769154</v>
      </c>
    </row>
    <row r="43" spans="1:9" ht="48.6" customHeight="1">
      <c r="A43" s="45" t="s">
        <v>15</v>
      </c>
      <c r="B43" s="3" t="s">
        <v>1</v>
      </c>
      <c r="C43" s="4" t="s">
        <v>7</v>
      </c>
      <c r="D43" s="4">
        <v>6</v>
      </c>
      <c r="E43" s="3" t="s">
        <v>14</v>
      </c>
      <c r="F43" s="5">
        <v>0</v>
      </c>
      <c r="G43" s="6">
        <f>G44</f>
        <v>138550</v>
      </c>
      <c r="H43" s="6">
        <f>H44</f>
        <v>138550</v>
      </c>
      <c r="I43" s="50">
        <f t="shared" si="3"/>
        <v>100</v>
      </c>
    </row>
    <row r="44" spans="1:9" ht="35.1" customHeight="1">
      <c r="A44" s="45" t="s">
        <v>291</v>
      </c>
      <c r="B44" s="3" t="s">
        <v>1</v>
      </c>
      <c r="C44" s="4" t="s">
        <v>7</v>
      </c>
      <c r="D44" s="4">
        <v>6</v>
      </c>
      <c r="E44" s="3" t="s">
        <v>14</v>
      </c>
      <c r="F44" s="5">
        <v>120</v>
      </c>
      <c r="G44" s="6">
        <v>138550</v>
      </c>
      <c r="H44" s="6">
        <v>138550</v>
      </c>
      <c r="I44" s="50">
        <f t="shared" si="3"/>
        <v>100</v>
      </c>
    </row>
    <row r="45" spans="1:9" ht="35.1" customHeight="1">
      <c r="A45" s="110" t="s">
        <v>313</v>
      </c>
      <c r="B45" s="104" t="s">
        <v>1</v>
      </c>
      <c r="C45" s="105" t="s">
        <v>7</v>
      </c>
      <c r="D45" s="104" t="s">
        <v>3</v>
      </c>
      <c r="E45" s="104" t="s">
        <v>23</v>
      </c>
      <c r="F45" s="105" t="s">
        <v>6</v>
      </c>
      <c r="G45" s="73">
        <f t="shared" ref="G45:H47" si="4">G46</f>
        <v>396000</v>
      </c>
      <c r="H45" s="73">
        <f t="shared" si="4"/>
        <v>396000</v>
      </c>
      <c r="I45" s="107">
        <v>0</v>
      </c>
    </row>
    <row r="46" spans="1:9" ht="24.95" customHeight="1">
      <c r="A46" s="11" t="s">
        <v>22</v>
      </c>
      <c r="B46" s="3" t="s">
        <v>1</v>
      </c>
      <c r="C46" s="4" t="s">
        <v>7</v>
      </c>
      <c r="D46" s="3" t="s">
        <v>3</v>
      </c>
      <c r="E46" s="3" t="s">
        <v>21</v>
      </c>
      <c r="F46" s="4" t="s">
        <v>6</v>
      </c>
      <c r="G46" s="6">
        <f t="shared" si="4"/>
        <v>396000</v>
      </c>
      <c r="H46" s="6">
        <f t="shared" si="4"/>
        <v>396000</v>
      </c>
      <c r="I46" s="50">
        <v>0</v>
      </c>
    </row>
    <row r="47" spans="1:9" ht="24.95" customHeight="1">
      <c r="A47" s="2" t="s">
        <v>314</v>
      </c>
      <c r="B47" s="3" t="s">
        <v>1</v>
      </c>
      <c r="C47" s="4" t="s">
        <v>7</v>
      </c>
      <c r="D47" s="3" t="s">
        <v>3</v>
      </c>
      <c r="E47" s="3" t="s">
        <v>312</v>
      </c>
      <c r="F47" s="4" t="s">
        <v>6</v>
      </c>
      <c r="G47" s="6">
        <f t="shared" si="4"/>
        <v>396000</v>
      </c>
      <c r="H47" s="6">
        <f t="shared" si="4"/>
        <v>396000</v>
      </c>
      <c r="I47" s="50">
        <v>0</v>
      </c>
    </row>
    <row r="48" spans="1:9" ht="24.95" customHeight="1">
      <c r="A48" s="2" t="s">
        <v>315</v>
      </c>
      <c r="B48" s="3" t="s">
        <v>1</v>
      </c>
      <c r="C48" s="4" t="s">
        <v>7</v>
      </c>
      <c r="D48" s="3" t="s">
        <v>3</v>
      </c>
      <c r="E48" s="3" t="s">
        <v>312</v>
      </c>
      <c r="F48" s="5">
        <v>880</v>
      </c>
      <c r="G48" s="6">
        <v>396000</v>
      </c>
      <c r="H48" s="6">
        <v>396000</v>
      </c>
      <c r="I48" s="50">
        <v>0</v>
      </c>
    </row>
    <row r="49" spans="1:9" ht="24.95" customHeight="1">
      <c r="A49" s="103" t="s">
        <v>292</v>
      </c>
      <c r="B49" s="104" t="s">
        <v>1</v>
      </c>
      <c r="C49" s="104" t="s">
        <v>7</v>
      </c>
      <c r="D49" s="105">
        <v>11</v>
      </c>
      <c r="E49" s="104" t="s">
        <v>23</v>
      </c>
      <c r="F49" s="106">
        <v>0</v>
      </c>
      <c r="G49" s="73">
        <f t="shared" ref="G49:H51" si="5">G50</f>
        <v>1361396.22</v>
      </c>
      <c r="H49" s="73">
        <f t="shared" si="5"/>
        <v>0</v>
      </c>
      <c r="I49" s="107">
        <f t="shared" si="3"/>
        <v>0</v>
      </c>
    </row>
    <row r="50" spans="1:9" ht="24.95" customHeight="1">
      <c r="A50" s="11" t="s">
        <v>22</v>
      </c>
      <c r="B50" s="3" t="s">
        <v>1</v>
      </c>
      <c r="C50" s="3" t="s">
        <v>7</v>
      </c>
      <c r="D50" s="4">
        <v>11</v>
      </c>
      <c r="E50" s="3" t="s">
        <v>21</v>
      </c>
      <c r="F50" s="5">
        <v>0</v>
      </c>
      <c r="G50" s="6">
        <f t="shared" si="5"/>
        <v>1361396.22</v>
      </c>
      <c r="H50" s="6">
        <f t="shared" si="5"/>
        <v>0</v>
      </c>
      <c r="I50" s="50">
        <f t="shared" si="3"/>
        <v>0</v>
      </c>
    </row>
    <row r="51" spans="1:9" ht="24.95" customHeight="1">
      <c r="A51" s="45" t="s">
        <v>293</v>
      </c>
      <c r="B51" s="3" t="s">
        <v>1</v>
      </c>
      <c r="C51" s="3" t="s">
        <v>7</v>
      </c>
      <c r="D51" s="4">
        <v>11</v>
      </c>
      <c r="E51" s="3" t="s">
        <v>287</v>
      </c>
      <c r="F51" s="5">
        <v>0</v>
      </c>
      <c r="G51" s="6">
        <f t="shared" si="5"/>
        <v>1361396.22</v>
      </c>
      <c r="H51" s="6">
        <f t="shared" si="5"/>
        <v>0</v>
      </c>
      <c r="I51" s="50">
        <f t="shared" si="3"/>
        <v>0</v>
      </c>
    </row>
    <row r="52" spans="1:9" ht="24.95" customHeight="1">
      <c r="A52" s="45" t="s">
        <v>294</v>
      </c>
      <c r="B52" s="3" t="s">
        <v>1</v>
      </c>
      <c r="C52" s="3" t="s">
        <v>7</v>
      </c>
      <c r="D52" s="4">
        <v>11</v>
      </c>
      <c r="E52" s="3" t="s">
        <v>287</v>
      </c>
      <c r="F52" s="5">
        <v>870</v>
      </c>
      <c r="G52" s="6">
        <v>1361396.22</v>
      </c>
      <c r="H52" s="6">
        <v>0</v>
      </c>
      <c r="I52" s="50">
        <f t="shared" si="3"/>
        <v>0</v>
      </c>
    </row>
    <row r="53" spans="1:9" ht="24.95" customHeight="1">
      <c r="A53" s="103" t="s">
        <v>174</v>
      </c>
      <c r="B53" s="104" t="s">
        <v>1</v>
      </c>
      <c r="C53" s="104" t="s">
        <v>7</v>
      </c>
      <c r="D53" s="105">
        <v>13</v>
      </c>
      <c r="E53" s="104" t="s">
        <v>23</v>
      </c>
      <c r="F53" s="106">
        <v>0</v>
      </c>
      <c r="G53" s="73">
        <f>G54+G93+G99+G103+G107+G113+G117+G125</f>
        <v>54466081.640000001</v>
      </c>
      <c r="H53" s="73">
        <f>H54+H93+H99+H103+H107+H113+H117+H125</f>
        <v>52977913.189999998</v>
      </c>
      <c r="I53" s="107">
        <f t="shared" si="3"/>
        <v>97.267715236362633</v>
      </c>
    </row>
    <row r="54" spans="1:9" ht="24.95" customHeight="1">
      <c r="A54" s="11" t="s">
        <v>22</v>
      </c>
      <c r="B54" s="3" t="s">
        <v>1</v>
      </c>
      <c r="C54" s="4" t="s">
        <v>7</v>
      </c>
      <c r="D54" s="4">
        <v>13</v>
      </c>
      <c r="E54" s="3" t="s">
        <v>21</v>
      </c>
      <c r="F54" s="5">
        <v>0</v>
      </c>
      <c r="G54" s="6">
        <f>G55+G57+G60+G65+G67+G72+G75+G78+G81+G84+G87+G90+G62</f>
        <v>53837317.07</v>
      </c>
      <c r="H54" s="55">
        <f>H55+H57+H60+H65+H67+H72+H75+H78+H81+H84+H87+H90+H62</f>
        <v>52737192.239999995</v>
      </c>
      <c r="I54" s="50">
        <f t="shared" si="3"/>
        <v>97.956575680453</v>
      </c>
    </row>
    <row r="55" spans="1:9" ht="35.1" customHeight="1">
      <c r="A55" s="45" t="s">
        <v>264</v>
      </c>
      <c r="B55" s="3" t="s">
        <v>1</v>
      </c>
      <c r="C55" s="4" t="s">
        <v>7</v>
      </c>
      <c r="D55" s="4">
        <v>13</v>
      </c>
      <c r="E55" s="3" t="s">
        <v>265</v>
      </c>
      <c r="F55" s="5">
        <v>0</v>
      </c>
      <c r="G55" s="6">
        <f>G56</f>
        <v>1162044.98</v>
      </c>
      <c r="H55" s="6">
        <f>H56</f>
        <v>1114765.21</v>
      </c>
      <c r="I55" s="50">
        <f t="shared" si="3"/>
        <v>95.931330472250735</v>
      </c>
    </row>
    <row r="56" spans="1:9" ht="35.1" customHeight="1">
      <c r="A56" s="45" t="s">
        <v>17</v>
      </c>
      <c r="B56" s="69" t="s">
        <v>1</v>
      </c>
      <c r="C56" s="67" t="s">
        <v>7</v>
      </c>
      <c r="D56" s="67">
        <v>13</v>
      </c>
      <c r="E56" s="69" t="s">
        <v>265</v>
      </c>
      <c r="F56" s="70">
        <v>240</v>
      </c>
      <c r="G56" s="71">
        <v>1162044.98</v>
      </c>
      <c r="H56" s="71">
        <v>1114765.21</v>
      </c>
      <c r="I56" s="50">
        <f t="shared" si="3"/>
        <v>95.931330472250735</v>
      </c>
    </row>
    <row r="57" spans="1:9" ht="35.1" customHeight="1">
      <c r="A57" s="45" t="s">
        <v>173</v>
      </c>
      <c r="B57" s="69" t="s">
        <v>1</v>
      </c>
      <c r="C57" s="67" t="s">
        <v>7</v>
      </c>
      <c r="D57" s="67">
        <v>13</v>
      </c>
      <c r="E57" s="69" t="s">
        <v>172</v>
      </c>
      <c r="F57" s="70">
        <v>0</v>
      </c>
      <c r="G57" s="71">
        <f>G58+G59</f>
        <v>345777.41</v>
      </c>
      <c r="H57" s="12">
        <f>H58+H59</f>
        <v>345405.8</v>
      </c>
      <c r="I57" s="50">
        <f t="shared" si="3"/>
        <v>99.892529127336573</v>
      </c>
    </row>
    <row r="58" spans="1:9" ht="35.1" customHeight="1">
      <c r="A58" s="45" t="s">
        <v>17</v>
      </c>
      <c r="B58" s="69" t="s">
        <v>1</v>
      </c>
      <c r="C58" s="67" t="s">
        <v>7</v>
      </c>
      <c r="D58" s="67">
        <v>13</v>
      </c>
      <c r="E58" s="69" t="s">
        <v>172</v>
      </c>
      <c r="F58" s="70">
        <v>240</v>
      </c>
      <c r="G58" s="71">
        <v>203593.61</v>
      </c>
      <c r="H58" s="12">
        <v>203222</v>
      </c>
      <c r="I58" s="50">
        <f t="shared" si="3"/>
        <v>99.817474625063142</v>
      </c>
    </row>
    <row r="59" spans="1:9" ht="35.1" customHeight="1">
      <c r="A59" s="45" t="s">
        <v>72</v>
      </c>
      <c r="B59" s="69" t="s">
        <v>1</v>
      </c>
      <c r="C59" s="67" t="s">
        <v>7</v>
      </c>
      <c r="D59" s="67">
        <v>13</v>
      </c>
      <c r="E59" s="69" t="s">
        <v>172</v>
      </c>
      <c r="F59" s="70">
        <v>850</v>
      </c>
      <c r="G59" s="71">
        <v>142183.79999999999</v>
      </c>
      <c r="H59" s="12">
        <v>142183.79999999999</v>
      </c>
      <c r="I59" s="50">
        <f t="shared" si="3"/>
        <v>100</v>
      </c>
    </row>
    <row r="60" spans="1:9" ht="35.1" customHeight="1">
      <c r="A60" s="45" t="s">
        <v>171</v>
      </c>
      <c r="B60" s="3" t="s">
        <v>1</v>
      </c>
      <c r="C60" s="4" t="s">
        <v>7</v>
      </c>
      <c r="D60" s="4">
        <v>13</v>
      </c>
      <c r="E60" s="3" t="s">
        <v>170</v>
      </c>
      <c r="F60" s="5">
        <v>0</v>
      </c>
      <c r="G60" s="6">
        <f>G61</f>
        <v>604000</v>
      </c>
      <c r="H60" s="6">
        <f>H61</f>
        <v>603517.25</v>
      </c>
      <c r="I60" s="50">
        <f t="shared" si="3"/>
        <v>99.92007450331127</v>
      </c>
    </row>
    <row r="61" spans="1:9" ht="35.1" customHeight="1">
      <c r="A61" s="45" t="s">
        <v>17</v>
      </c>
      <c r="B61" s="69" t="s">
        <v>1</v>
      </c>
      <c r="C61" s="67" t="s">
        <v>7</v>
      </c>
      <c r="D61" s="67">
        <v>13</v>
      </c>
      <c r="E61" s="69" t="s">
        <v>170</v>
      </c>
      <c r="F61" s="70">
        <v>240</v>
      </c>
      <c r="G61" s="71">
        <v>604000</v>
      </c>
      <c r="H61" s="71">
        <v>603517.25</v>
      </c>
      <c r="I61" s="50">
        <f t="shared" si="3"/>
        <v>99.92007450331127</v>
      </c>
    </row>
    <row r="62" spans="1:9" ht="35.1" customHeight="1">
      <c r="A62" s="54" t="s">
        <v>324</v>
      </c>
      <c r="B62" s="69" t="s">
        <v>1</v>
      </c>
      <c r="C62" s="67" t="s">
        <v>7</v>
      </c>
      <c r="D62" s="67">
        <v>13</v>
      </c>
      <c r="E62" s="69" t="s">
        <v>119</v>
      </c>
      <c r="F62" s="70">
        <v>0</v>
      </c>
      <c r="G62" s="71">
        <f>G63+G64</f>
        <v>420269.54</v>
      </c>
      <c r="H62" s="71">
        <f>H63+H64</f>
        <v>342746.86</v>
      </c>
      <c r="I62" s="50">
        <f t="shared" si="3"/>
        <v>81.554056951165194</v>
      </c>
    </row>
    <row r="63" spans="1:9" ht="35.1" customHeight="1">
      <c r="A63" s="54" t="s">
        <v>291</v>
      </c>
      <c r="B63" s="69" t="s">
        <v>1</v>
      </c>
      <c r="C63" s="67" t="s">
        <v>7</v>
      </c>
      <c r="D63" s="67">
        <v>13</v>
      </c>
      <c r="E63" s="69" t="s">
        <v>119</v>
      </c>
      <c r="F63" s="70">
        <v>120</v>
      </c>
      <c r="G63" s="71">
        <v>20269.54</v>
      </c>
      <c r="H63" s="71">
        <v>20269.54</v>
      </c>
      <c r="I63" s="50">
        <v>0</v>
      </c>
    </row>
    <row r="64" spans="1:9" ht="35.1" customHeight="1">
      <c r="A64" s="54" t="s">
        <v>17</v>
      </c>
      <c r="B64" s="69" t="s">
        <v>1</v>
      </c>
      <c r="C64" s="67" t="s">
        <v>7</v>
      </c>
      <c r="D64" s="67">
        <v>13</v>
      </c>
      <c r="E64" s="69" t="s">
        <v>119</v>
      </c>
      <c r="F64" s="70">
        <v>240</v>
      </c>
      <c r="G64" s="71">
        <v>400000</v>
      </c>
      <c r="H64" s="71">
        <v>322477.32</v>
      </c>
      <c r="I64" s="50">
        <f t="shared" si="3"/>
        <v>80.619330000000005</v>
      </c>
    </row>
    <row r="65" spans="1:9" ht="35.1" customHeight="1">
      <c r="A65" s="45" t="s">
        <v>388</v>
      </c>
      <c r="B65" s="69" t="s">
        <v>1</v>
      </c>
      <c r="C65" s="67" t="s">
        <v>7</v>
      </c>
      <c r="D65" s="67">
        <v>13</v>
      </c>
      <c r="E65" s="69" t="s">
        <v>331</v>
      </c>
      <c r="F65" s="70">
        <v>0</v>
      </c>
      <c r="G65" s="71">
        <f>G66</f>
        <v>3808000</v>
      </c>
      <c r="H65" s="71">
        <f>H66</f>
        <v>3808000</v>
      </c>
      <c r="I65" s="50">
        <f t="shared" si="3"/>
        <v>100</v>
      </c>
    </row>
    <row r="66" spans="1:9" ht="35.1" customHeight="1">
      <c r="A66" s="45" t="s">
        <v>51</v>
      </c>
      <c r="B66" s="69" t="s">
        <v>1</v>
      </c>
      <c r="C66" s="67" t="s">
        <v>7</v>
      </c>
      <c r="D66" s="67">
        <v>13</v>
      </c>
      <c r="E66" s="69" t="s">
        <v>331</v>
      </c>
      <c r="F66" s="70">
        <v>320</v>
      </c>
      <c r="G66" s="71">
        <v>3808000</v>
      </c>
      <c r="H66" s="71">
        <v>3808000</v>
      </c>
      <c r="I66" s="50">
        <f t="shared" si="3"/>
        <v>100</v>
      </c>
    </row>
    <row r="67" spans="1:9" ht="35.1" customHeight="1">
      <c r="A67" s="45" t="s">
        <v>169</v>
      </c>
      <c r="B67" s="3" t="s">
        <v>1</v>
      </c>
      <c r="C67" s="4">
        <v>1</v>
      </c>
      <c r="D67" s="4">
        <v>13</v>
      </c>
      <c r="E67" s="3" t="s">
        <v>168</v>
      </c>
      <c r="F67" s="5">
        <v>0</v>
      </c>
      <c r="G67" s="6">
        <f>G68+G69+G71+G70</f>
        <v>39787473</v>
      </c>
      <c r="H67" s="71">
        <f>H68+H69+H71+H70</f>
        <v>39041348.719999999</v>
      </c>
      <c r="I67" s="50">
        <f t="shared" si="3"/>
        <v>98.124725639147783</v>
      </c>
    </row>
    <row r="68" spans="1:9" ht="35.1" customHeight="1">
      <c r="A68" s="45" t="s">
        <v>68</v>
      </c>
      <c r="B68" s="3" t="s">
        <v>1</v>
      </c>
      <c r="C68" s="4" t="s">
        <v>7</v>
      </c>
      <c r="D68" s="4">
        <v>13</v>
      </c>
      <c r="E68" s="3" t="s">
        <v>168</v>
      </c>
      <c r="F68" s="5">
        <v>110</v>
      </c>
      <c r="G68" s="6">
        <v>31238401.469999999</v>
      </c>
      <c r="H68" s="6">
        <v>31229935.129999999</v>
      </c>
      <c r="I68" s="50">
        <f t="shared" si="3"/>
        <v>99.972897652883645</v>
      </c>
    </row>
    <row r="69" spans="1:9" ht="35.1" customHeight="1">
      <c r="A69" s="45" t="s">
        <v>17</v>
      </c>
      <c r="B69" s="3" t="s">
        <v>1</v>
      </c>
      <c r="C69" s="4" t="s">
        <v>7</v>
      </c>
      <c r="D69" s="4">
        <v>13</v>
      </c>
      <c r="E69" s="3" t="s">
        <v>168</v>
      </c>
      <c r="F69" s="5">
        <v>240</v>
      </c>
      <c r="G69" s="6">
        <v>8439822.6699999999</v>
      </c>
      <c r="H69" s="6">
        <v>7702164.7300000004</v>
      </c>
      <c r="I69" s="50">
        <f t="shared" si="3"/>
        <v>91.259793376677663</v>
      </c>
    </row>
    <row r="70" spans="1:9" s="62" customFormat="1" ht="35.1" customHeight="1">
      <c r="A70" s="68" t="s">
        <v>51</v>
      </c>
      <c r="B70" s="69" t="s">
        <v>1</v>
      </c>
      <c r="C70" s="67">
        <v>1</v>
      </c>
      <c r="D70" s="67">
        <v>13</v>
      </c>
      <c r="E70" s="69" t="s">
        <v>168</v>
      </c>
      <c r="F70" s="70">
        <v>320</v>
      </c>
      <c r="G70" s="71">
        <v>4555.8599999999997</v>
      </c>
      <c r="H70" s="71">
        <v>4555.8599999999997</v>
      </c>
      <c r="I70" s="50">
        <f t="shared" si="3"/>
        <v>100</v>
      </c>
    </row>
    <row r="71" spans="1:9" ht="35.1" customHeight="1">
      <c r="A71" s="45" t="s">
        <v>72</v>
      </c>
      <c r="B71" s="69" t="s">
        <v>1</v>
      </c>
      <c r="C71" s="67" t="s">
        <v>7</v>
      </c>
      <c r="D71" s="67">
        <v>13</v>
      </c>
      <c r="E71" s="69" t="s">
        <v>168</v>
      </c>
      <c r="F71" s="70">
        <v>850</v>
      </c>
      <c r="G71" s="71">
        <v>104693</v>
      </c>
      <c r="H71" s="71">
        <v>104693</v>
      </c>
      <c r="I71" s="50">
        <f t="shared" si="3"/>
        <v>100</v>
      </c>
    </row>
    <row r="72" spans="1:9" ht="35.1" customHeight="1">
      <c r="A72" s="45" t="s">
        <v>277</v>
      </c>
      <c r="B72" s="69" t="s">
        <v>1</v>
      </c>
      <c r="C72" s="67" t="s">
        <v>7</v>
      </c>
      <c r="D72" s="67">
        <v>13</v>
      </c>
      <c r="E72" s="69" t="s">
        <v>275</v>
      </c>
      <c r="F72" s="70">
        <v>0</v>
      </c>
      <c r="G72" s="71">
        <f>G73</f>
        <v>42000</v>
      </c>
      <c r="H72" s="71">
        <f>H73</f>
        <v>39000</v>
      </c>
      <c r="I72" s="50">
        <f t="shared" si="3"/>
        <v>92.857142857142861</v>
      </c>
    </row>
    <row r="73" spans="1:9" ht="35.1" customHeight="1">
      <c r="A73" s="45" t="s">
        <v>52</v>
      </c>
      <c r="B73" s="69" t="s">
        <v>1</v>
      </c>
      <c r="C73" s="67" t="s">
        <v>7</v>
      </c>
      <c r="D73" s="67">
        <v>13</v>
      </c>
      <c r="E73" s="69" t="s">
        <v>275</v>
      </c>
      <c r="F73" s="70">
        <v>300</v>
      </c>
      <c r="G73" s="71">
        <f>G74</f>
        <v>42000</v>
      </c>
      <c r="H73" s="71">
        <f>H74</f>
        <v>39000</v>
      </c>
      <c r="I73" s="50">
        <f t="shared" si="3"/>
        <v>92.857142857142861</v>
      </c>
    </row>
    <row r="74" spans="1:9" ht="35.1" customHeight="1">
      <c r="A74" s="45" t="s">
        <v>278</v>
      </c>
      <c r="B74" s="69" t="s">
        <v>1</v>
      </c>
      <c r="C74" s="67" t="s">
        <v>7</v>
      </c>
      <c r="D74" s="67">
        <v>13</v>
      </c>
      <c r="E74" s="69" t="s">
        <v>275</v>
      </c>
      <c r="F74" s="70">
        <v>350</v>
      </c>
      <c r="G74" s="71">
        <v>42000</v>
      </c>
      <c r="H74" s="71">
        <v>39000</v>
      </c>
      <c r="I74" s="50">
        <f t="shared" si="3"/>
        <v>92.857142857142861</v>
      </c>
    </row>
    <row r="75" spans="1:9" ht="35.1" customHeight="1">
      <c r="A75" s="45" t="s">
        <v>452</v>
      </c>
      <c r="B75" s="69" t="s">
        <v>1</v>
      </c>
      <c r="C75" s="67">
        <v>1</v>
      </c>
      <c r="D75" s="67">
        <v>13</v>
      </c>
      <c r="E75" s="69" t="s">
        <v>167</v>
      </c>
      <c r="F75" s="70">
        <v>0</v>
      </c>
      <c r="G75" s="71">
        <f>G76+G77</f>
        <v>1447646</v>
      </c>
      <c r="H75" s="71">
        <f>H76+H77</f>
        <v>1447646</v>
      </c>
      <c r="I75" s="50">
        <f t="shared" si="3"/>
        <v>100</v>
      </c>
    </row>
    <row r="76" spans="1:9" ht="35.1" customHeight="1">
      <c r="A76" s="45" t="s">
        <v>291</v>
      </c>
      <c r="B76" s="69" t="s">
        <v>1</v>
      </c>
      <c r="C76" s="67">
        <v>1</v>
      </c>
      <c r="D76" s="67">
        <v>13</v>
      </c>
      <c r="E76" s="69" t="s">
        <v>167</v>
      </c>
      <c r="F76" s="70">
        <v>120</v>
      </c>
      <c r="G76" s="71">
        <v>1447646</v>
      </c>
      <c r="H76" s="12">
        <v>1447646</v>
      </c>
      <c r="I76" s="50">
        <f t="shared" si="3"/>
        <v>100</v>
      </c>
    </row>
    <row r="77" spans="1:9" ht="35.1" customHeight="1">
      <c r="A77" s="45" t="s">
        <v>17</v>
      </c>
      <c r="B77" s="69" t="s">
        <v>1</v>
      </c>
      <c r="C77" s="67">
        <v>1</v>
      </c>
      <c r="D77" s="67">
        <v>13</v>
      </c>
      <c r="E77" s="69" t="s">
        <v>167</v>
      </c>
      <c r="F77" s="70">
        <v>240</v>
      </c>
      <c r="G77" s="71">
        <v>0</v>
      </c>
      <c r="H77" s="12">
        <v>0</v>
      </c>
      <c r="I77" s="50">
        <v>0</v>
      </c>
    </row>
    <row r="78" spans="1:9" ht="35.1" customHeight="1">
      <c r="A78" s="45" t="s">
        <v>166</v>
      </c>
      <c r="B78" s="69" t="s">
        <v>1</v>
      </c>
      <c r="C78" s="67">
        <v>1</v>
      </c>
      <c r="D78" s="67">
        <v>13</v>
      </c>
      <c r="E78" s="69" t="s">
        <v>165</v>
      </c>
      <c r="F78" s="70">
        <v>0</v>
      </c>
      <c r="G78" s="71">
        <f>G79+G80</f>
        <v>1777106.43</v>
      </c>
      <c r="H78" s="71">
        <f>H79+H80</f>
        <v>1777106.43</v>
      </c>
      <c r="I78" s="50">
        <f t="shared" si="3"/>
        <v>100</v>
      </c>
    </row>
    <row r="79" spans="1:9" ht="35.1" customHeight="1">
      <c r="A79" s="45" t="s">
        <v>291</v>
      </c>
      <c r="B79" s="69" t="s">
        <v>1</v>
      </c>
      <c r="C79" s="67">
        <v>1</v>
      </c>
      <c r="D79" s="67">
        <v>13</v>
      </c>
      <c r="E79" s="69" t="s">
        <v>165</v>
      </c>
      <c r="F79" s="70">
        <v>120</v>
      </c>
      <c r="G79" s="71">
        <v>1517108.01</v>
      </c>
      <c r="H79" s="12">
        <v>1517108.01</v>
      </c>
      <c r="I79" s="50">
        <f t="shared" si="3"/>
        <v>100</v>
      </c>
    </row>
    <row r="80" spans="1:9" s="62" customFormat="1" ht="35.1" customHeight="1">
      <c r="A80" s="68" t="s">
        <v>17</v>
      </c>
      <c r="B80" s="69" t="s">
        <v>1</v>
      </c>
      <c r="C80" s="67">
        <v>1</v>
      </c>
      <c r="D80" s="67">
        <v>13</v>
      </c>
      <c r="E80" s="69" t="s">
        <v>165</v>
      </c>
      <c r="F80" s="70">
        <v>240</v>
      </c>
      <c r="G80" s="71">
        <v>259998.42</v>
      </c>
      <c r="H80" s="12">
        <v>259998.42</v>
      </c>
      <c r="I80" s="50">
        <f>H80/G80*100</f>
        <v>100</v>
      </c>
    </row>
    <row r="81" spans="1:9" ht="35.1" customHeight="1">
      <c r="A81" s="45" t="s">
        <v>164</v>
      </c>
      <c r="B81" s="3" t="s">
        <v>1</v>
      </c>
      <c r="C81" s="4">
        <v>1</v>
      </c>
      <c r="D81" s="4">
        <v>13</v>
      </c>
      <c r="E81" s="3" t="s">
        <v>163</v>
      </c>
      <c r="F81" s="5">
        <v>0</v>
      </c>
      <c r="G81" s="6">
        <f>G82+G83</f>
        <v>1137407.5699999998</v>
      </c>
      <c r="H81" s="71">
        <f>H82+H83</f>
        <v>1137407.5699999998</v>
      </c>
      <c r="I81" s="50">
        <f t="shared" si="3"/>
        <v>100</v>
      </c>
    </row>
    <row r="82" spans="1:9" ht="35.1" customHeight="1">
      <c r="A82" s="45" t="s">
        <v>291</v>
      </c>
      <c r="B82" s="3" t="s">
        <v>1</v>
      </c>
      <c r="C82" s="4">
        <v>1</v>
      </c>
      <c r="D82" s="4">
        <v>13</v>
      </c>
      <c r="E82" s="3" t="s">
        <v>163</v>
      </c>
      <c r="F82" s="5">
        <v>120</v>
      </c>
      <c r="G82" s="6">
        <v>1002808.57</v>
      </c>
      <c r="H82" s="12">
        <v>1002808.57</v>
      </c>
      <c r="I82" s="50">
        <f t="shared" si="3"/>
        <v>100</v>
      </c>
    </row>
    <row r="83" spans="1:9" s="62" customFormat="1" ht="35.1" customHeight="1">
      <c r="A83" s="68" t="s">
        <v>17</v>
      </c>
      <c r="B83" s="69" t="s">
        <v>1</v>
      </c>
      <c r="C83" s="67">
        <v>1</v>
      </c>
      <c r="D83" s="67">
        <v>13</v>
      </c>
      <c r="E83" s="69" t="s">
        <v>163</v>
      </c>
      <c r="F83" s="70">
        <v>240</v>
      </c>
      <c r="G83" s="71">
        <v>134599</v>
      </c>
      <c r="H83" s="12">
        <v>134599</v>
      </c>
      <c r="I83" s="50">
        <v>0</v>
      </c>
    </row>
    <row r="84" spans="1:9" ht="35.1" customHeight="1">
      <c r="A84" s="45" t="s">
        <v>453</v>
      </c>
      <c r="B84" s="69" t="s">
        <v>1</v>
      </c>
      <c r="C84" s="67">
        <v>1</v>
      </c>
      <c r="D84" s="67">
        <v>13</v>
      </c>
      <c r="E84" s="69" t="s">
        <v>162</v>
      </c>
      <c r="F84" s="70">
        <v>0</v>
      </c>
      <c r="G84" s="71">
        <f>G85+G86</f>
        <v>1101219</v>
      </c>
      <c r="H84" s="71">
        <f>H85+H86</f>
        <v>1101219</v>
      </c>
      <c r="I84" s="50">
        <f t="shared" si="3"/>
        <v>100</v>
      </c>
    </row>
    <row r="85" spans="1:9" ht="35.1" customHeight="1">
      <c r="A85" s="45" t="s">
        <v>291</v>
      </c>
      <c r="B85" s="69" t="s">
        <v>1</v>
      </c>
      <c r="C85" s="67">
        <v>1</v>
      </c>
      <c r="D85" s="67">
        <v>13</v>
      </c>
      <c r="E85" s="69" t="s">
        <v>162</v>
      </c>
      <c r="F85" s="70">
        <v>120</v>
      </c>
      <c r="G85" s="71">
        <v>1097917.02</v>
      </c>
      <c r="H85" s="71">
        <v>1097917.02</v>
      </c>
      <c r="I85" s="50">
        <f t="shared" si="3"/>
        <v>100</v>
      </c>
    </row>
    <row r="86" spans="1:9" ht="35.1" customHeight="1">
      <c r="A86" s="68" t="s">
        <v>17</v>
      </c>
      <c r="B86" s="69" t="s">
        <v>1</v>
      </c>
      <c r="C86" s="67">
        <v>1</v>
      </c>
      <c r="D86" s="67">
        <v>13</v>
      </c>
      <c r="E86" s="69" t="s">
        <v>162</v>
      </c>
      <c r="F86" s="70">
        <v>240</v>
      </c>
      <c r="G86" s="71">
        <v>3301.98</v>
      </c>
      <c r="H86" s="71">
        <v>3301.98</v>
      </c>
      <c r="I86" s="50">
        <v>0</v>
      </c>
    </row>
    <row r="87" spans="1:9" ht="49.15" customHeight="1">
      <c r="A87" s="45" t="s">
        <v>387</v>
      </c>
      <c r="B87" s="69" t="s">
        <v>1</v>
      </c>
      <c r="C87" s="67">
        <v>1</v>
      </c>
      <c r="D87" s="67">
        <v>13</v>
      </c>
      <c r="E87" s="69" t="s">
        <v>343</v>
      </c>
      <c r="F87" s="70">
        <v>0</v>
      </c>
      <c r="G87" s="71">
        <f>G88+G89</f>
        <v>721305</v>
      </c>
      <c r="H87" s="71">
        <f t="shared" ref="H87:I87" si="6">H88+H89</f>
        <v>721305</v>
      </c>
      <c r="I87" s="71">
        <f t="shared" si="6"/>
        <v>100</v>
      </c>
    </row>
    <row r="88" spans="1:9" ht="35.1" customHeight="1">
      <c r="A88" s="45" t="s">
        <v>291</v>
      </c>
      <c r="B88" s="69" t="s">
        <v>1</v>
      </c>
      <c r="C88" s="67">
        <v>1</v>
      </c>
      <c r="D88" s="67">
        <v>13</v>
      </c>
      <c r="E88" s="69" t="s">
        <v>343</v>
      </c>
      <c r="F88" s="70">
        <v>120</v>
      </c>
      <c r="G88" s="71">
        <v>655719.67000000004</v>
      </c>
      <c r="H88" s="71">
        <v>655719.67000000004</v>
      </c>
      <c r="I88" s="50">
        <f t="shared" si="3"/>
        <v>100</v>
      </c>
    </row>
    <row r="89" spans="1:9" s="62" customFormat="1" ht="35.1" customHeight="1">
      <c r="A89" s="68" t="s">
        <v>921</v>
      </c>
      <c r="B89" s="69" t="s">
        <v>1</v>
      </c>
      <c r="C89" s="67">
        <v>1</v>
      </c>
      <c r="D89" s="67">
        <v>13</v>
      </c>
      <c r="E89" s="69" t="s">
        <v>343</v>
      </c>
      <c r="F89" s="70">
        <v>240</v>
      </c>
      <c r="G89" s="71">
        <v>65585.33</v>
      </c>
      <c r="H89" s="71">
        <v>65585.33</v>
      </c>
      <c r="I89" s="50">
        <v>0</v>
      </c>
    </row>
    <row r="90" spans="1:9" ht="51.75" customHeight="1">
      <c r="A90" s="47" t="s">
        <v>454</v>
      </c>
      <c r="B90" s="69" t="s">
        <v>1</v>
      </c>
      <c r="C90" s="67">
        <v>1</v>
      </c>
      <c r="D90" s="67">
        <v>13</v>
      </c>
      <c r="E90" s="69" t="s">
        <v>671</v>
      </c>
      <c r="F90" s="70">
        <v>0</v>
      </c>
      <c r="G90" s="71">
        <f>G91+G92</f>
        <v>1483068.1400000001</v>
      </c>
      <c r="H90" s="71">
        <f>H91+H92</f>
        <v>1257724.3999999999</v>
      </c>
      <c r="I90" s="50">
        <f t="shared" si="3"/>
        <v>84.805570700210694</v>
      </c>
    </row>
    <row r="91" spans="1:9" ht="35.1" customHeight="1">
      <c r="A91" s="45" t="s">
        <v>291</v>
      </c>
      <c r="B91" s="69" t="s">
        <v>1</v>
      </c>
      <c r="C91" s="67">
        <v>1</v>
      </c>
      <c r="D91" s="67">
        <v>13</v>
      </c>
      <c r="E91" s="69" t="s">
        <v>671</v>
      </c>
      <c r="F91" s="70">
        <v>120</v>
      </c>
      <c r="G91" s="71">
        <v>1086240</v>
      </c>
      <c r="H91" s="71">
        <v>1086240</v>
      </c>
      <c r="I91" s="50">
        <f t="shared" si="3"/>
        <v>100</v>
      </c>
    </row>
    <row r="92" spans="1:9" ht="35.1" customHeight="1">
      <c r="A92" s="68" t="s">
        <v>17</v>
      </c>
      <c r="B92" s="69" t="s">
        <v>1</v>
      </c>
      <c r="C92" s="67">
        <v>1</v>
      </c>
      <c r="D92" s="67">
        <v>13</v>
      </c>
      <c r="E92" s="69" t="s">
        <v>671</v>
      </c>
      <c r="F92" s="70">
        <v>240</v>
      </c>
      <c r="G92" s="71">
        <v>396828.14</v>
      </c>
      <c r="H92" s="71">
        <v>171484.4</v>
      </c>
      <c r="I92" s="50">
        <f t="shared" si="3"/>
        <v>43.213770071850242</v>
      </c>
    </row>
    <row r="93" spans="1:9" ht="35.1" customHeight="1">
      <c r="A93" s="45" t="s">
        <v>455</v>
      </c>
      <c r="B93" s="3" t="s">
        <v>1</v>
      </c>
      <c r="C93" s="4">
        <v>1</v>
      </c>
      <c r="D93" s="4">
        <v>13</v>
      </c>
      <c r="E93" s="3" t="s">
        <v>158</v>
      </c>
      <c r="F93" s="5">
        <v>0</v>
      </c>
      <c r="G93" s="6">
        <f>G94</f>
        <v>9425</v>
      </c>
      <c r="H93" s="6">
        <f>H94</f>
        <v>9425</v>
      </c>
      <c r="I93" s="50">
        <f t="shared" si="3"/>
        <v>100</v>
      </c>
    </row>
    <row r="94" spans="1:9" ht="35.1" customHeight="1">
      <c r="A94" s="45" t="s">
        <v>157</v>
      </c>
      <c r="B94" s="3" t="s">
        <v>1</v>
      </c>
      <c r="C94" s="4">
        <v>1</v>
      </c>
      <c r="D94" s="4">
        <v>13</v>
      </c>
      <c r="E94" s="3" t="s">
        <v>156</v>
      </c>
      <c r="F94" s="5">
        <v>0</v>
      </c>
      <c r="G94" s="6">
        <f>G95+G97</f>
        <v>9425</v>
      </c>
      <c r="H94" s="6">
        <f>H95+H97</f>
        <v>9425</v>
      </c>
      <c r="I94" s="50">
        <f t="shared" si="3"/>
        <v>100</v>
      </c>
    </row>
    <row r="95" spans="1:9" ht="35.1" customHeight="1">
      <c r="A95" s="45" t="s">
        <v>155</v>
      </c>
      <c r="B95" s="3" t="s">
        <v>1</v>
      </c>
      <c r="C95" s="4">
        <v>1</v>
      </c>
      <c r="D95" s="4">
        <v>13</v>
      </c>
      <c r="E95" s="3" t="s">
        <v>154</v>
      </c>
      <c r="F95" s="5">
        <v>0</v>
      </c>
      <c r="G95" s="6">
        <f>G96</f>
        <v>0</v>
      </c>
      <c r="H95" s="6">
        <f>H96</f>
        <v>0</v>
      </c>
      <c r="I95" s="50">
        <v>0</v>
      </c>
    </row>
    <row r="96" spans="1:9" ht="35.1" customHeight="1">
      <c r="A96" s="45" t="s">
        <v>17</v>
      </c>
      <c r="B96" s="3" t="s">
        <v>1</v>
      </c>
      <c r="C96" s="4">
        <v>1</v>
      </c>
      <c r="D96" s="4">
        <v>13</v>
      </c>
      <c r="E96" s="3" t="s">
        <v>154</v>
      </c>
      <c r="F96" s="5">
        <v>240</v>
      </c>
      <c r="G96" s="6">
        <v>0</v>
      </c>
      <c r="H96" s="6">
        <v>0</v>
      </c>
      <c r="I96" s="50">
        <v>0</v>
      </c>
    </row>
    <row r="97" spans="1:9" ht="35.1" customHeight="1">
      <c r="A97" s="45" t="s">
        <v>153</v>
      </c>
      <c r="B97" s="3" t="s">
        <v>1</v>
      </c>
      <c r="C97" s="4">
        <v>1</v>
      </c>
      <c r="D97" s="4">
        <v>13</v>
      </c>
      <c r="E97" s="3" t="s">
        <v>152</v>
      </c>
      <c r="F97" s="5">
        <v>0</v>
      </c>
      <c r="G97" s="6">
        <f>G98</f>
        <v>9425</v>
      </c>
      <c r="H97" s="71">
        <f>H98</f>
        <v>9425</v>
      </c>
      <c r="I97" s="50">
        <f t="shared" si="3"/>
        <v>100</v>
      </c>
    </row>
    <row r="98" spans="1:9" ht="35.1" customHeight="1">
      <c r="A98" s="45" t="s">
        <v>17</v>
      </c>
      <c r="B98" s="69" t="s">
        <v>1</v>
      </c>
      <c r="C98" s="67">
        <v>1</v>
      </c>
      <c r="D98" s="67">
        <v>13</v>
      </c>
      <c r="E98" s="69" t="s">
        <v>152</v>
      </c>
      <c r="F98" s="70">
        <v>240</v>
      </c>
      <c r="G98" s="71">
        <v>9425</v>
      </c>
      <c r="H98" s="71">
        <v>9425</v>
      </c>
      <c r="I98" s="50">
        <f t="shared" si="3"/>
        <v>100</v>
      </c>
    </row>
    <row r="99" spans="1:9" ht="35.1" customHeight="1">
      <c r="A99" s="2" t="s">
        <v>447</v>
      </c>
      <c r="B99" s="69" t="s">
        <v>1</v>
      </c>
      <c r="C99" s="67">
        <v>1</v>
      </c>
      <c r="D99" s="67">
        <v>13</v>
      </c>
      <c r="E99" s="69" t="s">
        <v>228</v>
      </c>
      <c r="F99" s="70">
        <v>0</v>
      </c>
      <c r="G99" s="71">
        <f t="shared" ref="G99:H101" si="7">G100</f>
        <v>0</v>
      </c>
      <c r="H99" s="71">
        <f t="shared" si="7"/>
        <v>0</v>
      </c>
      <c r="I99" s="50">
        <v>0</v>
      </c>
    </row>
    <row r="100" spans="1:9" ht="35.1" customHeight="1">
      <c r="A100" s="2" t="s">
        <v>309</v>
      </c>
      <c r="B100" s="69" t="s">
        <v>1</v>
      </c>
      <c r="C100" s="67">
        <v>1</v>
      </c>
      <c r="D100" s="67">
        <v>13</v>
      </c>
      <c r="E100" s="69" t="s">
        <v>229</v>
      </c>
      <c r="F100" s="70">
        <v>0</v>
      </c>
      <c r="G100" s="71">
        <f t="shared" si="7"/>
        <v>0</v>
      </c>
      <c r="H100" s="71">
        <f t="shared" si="7"/>
        <v>0</v>
      </c>
      <c r="I100" s="50">
        <v>0</v>
      </c>
    </row>
    <row r="101" spans="1:9" ht="35.1" customHeight="1">
      <c r="A101" s="2" t="s">
        <v>230</v>
      </c>
      <c r="B101" s="69" t="s">
        <v>1</v>
      </c>
      <c r="C101" s="67">
        <v>1</v>
      </c>
      <c r="D101" s="67">
        <v>13</v>
      </c>
      <c r="E101" s="69" t="s">
        <v>231</v>
      </c>
      <c r="F101" s="70">
        <v>0</v>
      </c>
      <c r="G101" s="71">
        <f t="shared" si="7"/>
        <v>0</v>
      </c>
      <c r="H101" s="71">
        <f t="shared" si="7"/>
        <v>0</v>
      </c>
      <c r="I101" s="50">
        <v>0</v>
      </c>
    </row>
    <row r="102" spans="1:9" ht="35.1" customHeight="1">
      <c r="A102" s="45" t="s">
        <v>17</v>
      </c>
      <c r="B102" s="69" t="s">
        <v>1</v>
      </c>
      <c r="C102" s="67">
        <v>1</v>
      </c>
      <c r="D102" s="67">
        <v>13</v>
      </c>
      <c r="E102" s="69" t="s">
        <v>231</v>
      </c>
      <c r="F102" s="70">
        <v>240</v>
      </c>
      <c r="G102" s="71">
        <v>0</v>
      </c>
      <c r="H102" s="12">
        <v>0</v>
      </c>
      <c r="I102" s="50">
        <v>0</v>
      </c>
    </row>
    <row r="103" spans="1:9" ht="35.1" customHeight="1">
      <c r="A103" s="45" t="s">
        <v>456</v>
      </c>
      <c r="B103" s="69" t="s">
        <v>1</v>
      </c>
      <c r="C103" s="67">
        <v>1</v>
      </c>
      <c r="D103" s="67">
        <v>13</v>
      </c>
      <c r="E103" s="69" t="s">
        <v>247</v>
      </c>
      <c r="F103" s="70">
        <v>0</v>
      </c>
      <c r="G103" s="71">
        <f t="shared" ref="G103:H105" si="8">G104</f>
        <v>25000</v>
      </c>
      <c r="H103" s="71">
        <f t="shared" si="8"/>
        <v>25000</v>
      </c>
      <c r="I103" s="50">
        <f t="shared" si="3"/>
        <v>100</v>
      </c>
    </row>
    <row r="104" spans="1:9" ht="35.1" customHeight="1">
      <c r="A104" s="45" t="s">
        <v>248</v>
      </c>
      <c r="B104" s="69" t="s">
        <v>1</v>
      </c>
      <c r="C104" s="67">
        <v>1</v>
      </c>
      <c r="D104" s="67">
        <v>13</v>
      </c>
      <c r="E104" s="69" t="s">
        <v>249</v>
      </c>
      <c r="F104" s="70">
        <v>0</v>
      </c>
      <c r="G104" s="71">
        <f t="shared" si="8"/>
        <v>25000</v>
      </c>
      <c r="H104" s="71">
        <f t="shared" si="8"/>
        <v>25000</v>
      </c>
      <c r="I104" s="50">
        <f t="shared" si="3"/>
        <v>100</v>
      </c>
    </row>
    <row r="105" spans="1:9" ht="35.1" customHeight="1">
      <c r="A105" s="45" t="s">
        <v>250</v>
      </c>
      <c r="B105" s="69" t="s">
        <v>1</v>
      </c>
      <c r="C105" s="67">
        <v>1</v>
      </c>
      <c r="D105" s="67">
        <v>13</v>
      </c>
      <c r="E105" s="69" t="s">
        <v>251</v>
      </c>
      <c r="F105" s="70">
        <v>0</v>
      </c>
      <c r="G105" s="71">
        <f t="shared" si="8"/>
        <v>25000</v>
      </c>
      <c r="H105" s="71">
        <f t="shared" si="8"/>
        <v>25000</v>
      </c>
      <c r="I105" s="50">
        <f t="shared" ref="I105:I175" si="9">H105/G105*100</f>
        <v>100</v>
      </c>
    </row>
    <row r="106" spans="1:9" ht="35.1" customHeight="1">
      <c r="A106" s="45" t="s">
        <v>17</v>
      </c>
      <c r="B106" s="69" t="s">
        <v>1</v>
      </c>
      <c r="C106" s="67">
        <v>1</v>
      </c>
      <c r="D106" s="67">
        <v>13</v>
      </c>
      <c r="E106" s="69" t="s">
        <v>251</v>
      </c>
      <c r="F106" s="70">
        <v>240</v>
      </c>
      <c r="G106" s="71">
        <v>25000</v>
      </c>
      <c r="H106" s="71">
        <v>25000</v>
      </c>
      <c r="I106" s="50">
        <f t="shared" si="9"/>
        <v>100</v>
      </c>
    </row>
    <row r="107" spans="1:9" ht="35.1" customHeight="1">
      <c r="A107" s="45" t="s">
        <v>442</v>
      </c>
      <c r="B107" s="69" t="s">
        <v>1</v>
      </c>
      <c r="C107" s="67">
        <v>1</v>
      </c>
      <c r="D107" s="67">
        <v>13</v>
      </c>
      <c r="E107" s="69" t="s">
        <v>383</v>
      </c>
      <c r="F107" s="70">
        <v>0</v>
      </c>
      <c r="G107" s="71">
        <f>G108</f>
        <v>0</v>
      </c>
      <c r="H107" s="71">
        <f>H108</f>
        <v>0</v>
      </c>
      <c r="I107" s="50">
        <v>0</v>
      </c>
    </row>
    <row r="108" spans="1:9" ht="35.1" customHeight="1">
      <c r="A108" s="45" t="s">
        <v>457</v>
      </c>
      <c r="B108" s="69" t="s">
        <v>1</v>
      </c>
      <c r="C108" s="67">
        <v>1</v>
      </c>
      <c r="D108" s="67">
        <v>13</v>
      </c>
      <c r="E108" s="69" t="s">
        <v>384</v>
      </c>
      <c r="F108" s="70">
        <v>0</v>
      </c>
      <c r="G108" s="71">
        <f>G109+G111</f>
        <v>0</v>
      </c>
      <c r="H108" s="71">
        <f>H109+H111</f>
        <v>0</v>
      </c>
      <c r="I108" s="50">
        <v>0</v>
      </c>
    </row>
    <row r="109" spans="1:9" ht="35.1" customHeight="1">
      <c r="A109" s="45" t="s">
        <v>325</v>
      </c>
      <c r="B109" s="69" t="s">
        <v>1</v>
      </c>
      <c r="C109" s="67">
        <v>1</v>
      </c>
      <c r="D109" s="67">
        <v>13</v>
      </c>
      <c r="E109" s="69" t="s">
        <v>320</v>
      </c>
      <c r="F109" s="70">
        <v>0</v>
      </c>
      <c r="G109" s="71">
        <f>G110</f>
        <v>0</v>
      </c>
      <c r="H109" s="71">
        <f>H110</f>
        <v>0</v>
      </c>
      <c r="I109" s="50">
        <v>0</v>
      </c>
    </row>
    <row r="110" spans="1:9" ht="35.1" customHeight="1">
      <c r="A110" s="45" t="s">
        <v>17</v>
      </c>
      <c r="B110" s="69" t="s">
        <v>1</v>
      </c>
      <c r="C110" s="67">
        <v>1</v>
      </c>
      <c r="D110" s="67">
        <v>13</v>
      </c>
      <c r="E110" s="69" t="s">
        <v>320</v>
      </c>
      <c r="F110" s="70">
        <v>240</v>
      </c>
      <c r="G110" s="71">
        <v>0</v>
      </c>
      <c r="H110" s="71">
        <v>0</v>
      </c>
      <c r="I110" s="50">
        <v>0</v>
      </c>
    </row>
    <row r="111" spans="1:9" ht="35.1" customHeight="1">
      <c r="A111" s="45" t="s">
        <v>458</v>
      </c>
      <c r="B111" s="69" t="s">
        <v>1</v>
      </c>
      <c r="C111" s="67">
        <v>1</v>
      </c>
      <c r="D111" s="67">
        <v>13</v>
      </c>
      <c r="E111" s="69" t="s">
        <v>459</v>
      </c>
      <c r="F111" s="70">
        <v>0</v>
      </c>
      <c r="G111" s="71">
        <f>G112</f>
        <v>0</v>
      </c>
      <c r="H111" s="71">
        <f>H112</f>
        <v>0</v>
      </c>
      <c r="I111" s="50">
        <v>0</v>
      </c>
    </row>
    <row r="112" spans="1:9" ht="35.1" customHeight="1">
      <c r="A112" s="45" t="s">
        <v>17</v>
      </c>
      <c r="B112" s="69" t="s">
        <v>1</v>
      </c>
      <c r="C112" s="67">
        <v>1</v>
      </c>
      <c r="D112" s="67">
        <v>13</v>
      </c>
      <c r="E112" s="69" t="s">
        <v>459</v>
      </c>
      <c r="F112" s="70">
        <v>240</v>
      </c>
      <c r="G112" s="71">
        <v>0</v>
      </c>
      <c r="H112" s="71">
        <v>0</v>
      </c>
      <c r="I112" s="50">
        <v>0</v>
      </c>
    </row>
    <row r="113" spans="1:9" ht="50.25" customHeight="1">
      <c r="A113" s="45" t="s">
        <v>533</v>
      </c>
      <c r="B113" s="69" t="s">
        <v>1</v>
      </c>
      <c r="C113" s="67">
        <v>1</v>
      </c>
      <c r="D113" s="67">
        <v>13</v>
      </c>
      <c r="E113" s="69" t="s">
        <v>252</v>
      </c>
      <c r="F113" s="70">
        <v>0</v>
      </c>
      <c r="G113" s="71">
        <f t="shared" ref="G113:H115" si="10">G114</f>
        <v>10000</v>
      </c>
      <c r="H113" s="71">
        <f t="shared" si="10"/>
        <v>10000</v>
      </c>
      <c r="I113" s="50">
        <f t="shared" si="9"/>
        <v>100</v>
      </c>
    </row>
    <row r="114" spans="1:9" ht="35.1" customHeight="1">
      <c r="A114" s="45" t="s">
        <v>253</v>
      </c>
      <c r="B114" s="69" t="s">
        <v>1</v>
      </c>
      <c r="C114" s="67">
        <v>1</v>
      </c>
      <c r="D114" s="67">
        <v>13</v>
      </c>
      <c r="E114" s="69" t="s">
        <v>254</v>
      </c>
      <c r="F114" s="70">
        <v>0</v>
      </c>
      <c r="G114" s="71">
        <f t="shared" si="10"/>
        <v>10000</v>
      </c>
      <c r="H114" s="71">
        <f t="shared" si="10"/>
        <v>10000</v>
      </c>
      <c r="I114" s="50">
        <f t="shared" si="9"/>
        <v>100</v>
      </c>
    </row>
    <row r="115" spans="1:9" ht="35.1" customHeight="1">
      <c r="A115" s="45" t="s">
        <v>250</v>
      </c>
      <c r="B115" s="69" t="s">
        <v>1</v>
      </c>
      <c r="C115" s="67">
        <v>1</v>
      </c>
      <c r="D115" s="67">
        <v>13</v>
      </c>
      <c r="E115" s="69" t="s">
        <v>255</v>
      </c>
      <c r="F115" s="70">
        <v>0</v>
      </c>
      <c r="G115" s="71">
        <f t="shared" si="10"/>
        <v>10000</v>
      </c>
      <c r="H115" s="71">
        <f t="shared" si="10"/>
        <v>10000</v>
      </c>
      <c r="I115" s="50">
        <f t="shared" si="9"/>
        <v>100</v>
      </c>
    </row>
    <row r="116" spans="1:9" ht="35.1" customHeight="1">
      <c r="A116" s="45" t="s">
        <v>17</v>
      </c>
      <c r="B116" s="69" t="s">
        <v>1</v>
      </c>
      <c r="C116" s="67">
        <v>1</v>
      </c>
      <c r="D116" s="67">
        <v>13</v>
      </c>
      <c r="E116" s="69" t="s">
        <v>255</v>
      </c>
      <c r="F116" s="70">
        <v>240</v>
      </c>
      <c r="G116" s="71">
        <v>10000</v>
      </c>
      <c r="H116" s="71">
        <v>10000</v>
      </c>
      <c r="I116" s="50">
        <f t="shared" si="9"/>
        <v>100</v>
      </c>
    </row>
    <row r="117" spans="1:9" ht="35.1" customHeight="1">
      <c r="A117" s="45" t="s">
        <v>389</v>
      </c>
      <c r="B117" s="69" t="s">
        <v>1</v>
      </c>
      <c r="C117" s="67">
        <v>1</v>
      </c>
      <c r="D117" s="67">
        <v>13</v>
      </c>
      <c r="E117" s="69" t="s">
        <v>344</v>
      </c>
      <c r="F117" s="70">
        <v>0</v>
      </c>
      <c r="G117" s="71">
        <f>G118</f>
        <v>584339.56999999995</v>
      </c>
      <c r="H117" s="71">
        <f>H118</f>
        <v>196295.95</v>
      </c>
      <c r="I117" s="50">
        <f t="shared" si="9"/>
        <v>33.592787495120355</v>
      </c>
    </row>
    <row r="118" spans="1:9" ht="35.1" customHeight="1">
      <c r="A118" s="45" t="s">
        <v>413</v>
      </c>
      <c r="B118" s="69" t="s">
        <v>1</v>
      </c>
      <c r="C118" s="67">
        <v>1</v>
      </c>
      <c r="D118" s="67">
        <v>13</v>
      </c>
      <c r="E118" s="69" t="s">
        <v>367</v>
      </c>
      <c r="F118" s="70">
        <v>0</v>
      </c>
      <c r="G118" s="71">
        <f>G119+G121+G123</f>
        <v>584339.56999999995</v>
      </c>
      <c r="H118" s="71">
        <f>H119+H121+H123</f>
        <v>196295.95</v>
      </c>
      <c r="I118" s="50">
        <f t="shared" si="9"/>
        <v>33.592787495120355</v>
      </c>
    </row>
    <row r="119" spans="1:9" ht="35.1" customHeight="1">
      <c r="A119" s="45" t="s">
        <v>390</v>
      </c>
      <c r="B119" s="69" t="s">
        <v>1</v>
      </c>
      <c r="C119" s="67">
        <v>1</v>
      </c>
      <c r="D119" s="67">
        <v>13</v>
      </c>
      <c r="E119" s="69" t="s">
        <v>345</v>
      </c>
      <c r="F119" s="70">
        <v>0</v>
      </c>
      <c r="G119" s="71">
        <f t="shared" ref="G119:H119" si="11">G120</f>
        <v>535372.46</v>
      </c>
      <c r="H119" s="71">
        <f t="shared" si="11"/>
        <v>147328.84</v>
      </c>
      <c r="I119" s="50">
        <f t="shared" si="9"/>
        <v>27.51894260679752</v>
      </c>
    </row>
    <row r="120" spans="1:9" ht="35.1" customHeight="1">
      <c r="A120" s="45" t="s">
        <v>17</v>
      </c>
      <c r="B120" s="69" t="s">
        <v>1</v>
      </c>
      <c r="C120" s="67">
        <v>1</v>
      </c>
      <c r="D120" s="67">
        <v>13</v>
      </c>
      <c r="E120" s="69" t="s">
        <v>345</v>
      </c>
      <c r="F120" s="70">
        <v>240</v>
      </c>
      <c r="G120" s="71">
        <v>535372.46</v>
      </c>
      <c r="H120" s="71">
        <v>147328.84</v>
      </c>
      <c r="I120" s="50">
        <f t="shared" si="9"/>
        <v>27.51894260679752</v>
      </c>
    </row>
    <row r="121" spans="1:9" ht="35.1" customHeight="1">
      <c r="A121" s="45" t="s">
        <v>391</v>
      </c>
      <c r="B121" s="69" t="s">
        <v>1</v>
      </c>
      <c r="C121" s="67">
        <v>1</v>
      </c>
      <c r="D121" s="67">
        <v>13</v>
      </c>
      <c r="E121" s="69" t="s">
        <v>346</v>
      </c>
      <c r="F121" s="70">
        <v>0</v>
      </c>
      <c r="G121" s="71">
        <f>G122</f>
        <v>48967.11</v>
      </c>
      <c r="H121" s="71">
        <f>H122</f>
        <v>48967.11</v>
      </c>
      <c r="I121" s="50">
        <v>0</v>
      </c>
    </row>
    <row r="122" spans="1:9" ht="35.1" customHeight="1">
      <c r="A122" s="45" t="s">
        <v>17</v>
      </c>
      <c r="B122" s="69" t="s">
        <v>1</v>
      </c>
      <c r="C122" s="67">
        <v>1</v>
      </c>
      <c r="D122" s="67">
        <v>13</v>
      </c>
      <c r="E122" s="69" t="s">
        <v>346</v>
      </c>
      <c r="F122" s="70">
        <v>240</v>
      </c>
      <c r="G122" s="71">
        <v>48967.11</v>
      </c>
      <c r="H122" s="71">
        <v>48967.11</v>
      </c>
      <c r="I122" s="50">
        <v>0</v>
      </c>
    </row>
    <row r="123" spans="1:9" ht="35.1" customHeight="1">
      <c r="A123" s="45" t="s">
        <v>392</v>
      </c>
      <c r="B123" s="69" t="s">
        <v>1</v>
      </c>
      <c r="C123" s="67">
        <v>1</v>
      </c>
      <c r="D123" s="67">
        <v>13</v>
      </c>
      <c r="E123" s="69" t="s">
        <v>347</v>
      </c>
      <c r="F123" s="70">
        <v>0</v>
      </c>
      <c r="G123" s="71">
        <f>G124</f>
        <v>0</v>
      </c>
      <c r="H123" s="71">
        <f>H124</f>
        <v>0</v>
      </c>
      <c r="I123" s="50">
        <v>0</v>
      </c>
    </row>
    <row r="124" spans="1:9" ht="35.1" customHeight="1">
      <c r="A124" s="45" t="s">
        <v>17</v>
      </c>
      <c r="B124" s="69" t="s">
        <v>1</v>
      </c>
      <c r="C124" s="67">
        <v>1</v>
      </c>
      <c r="D124" s="67">
        <v>13</v>
      </c>
      <c r="E124" s="69" t="s">
        <v>347</v>
      </c>
      <c r="F124" s="70">
        <v>240</v>
      </c>
      <c r="G124" s="71">
        <v>0</v>
      </c>
      <c r="H124" s="71">
        <v>0</v>
      </c>
      <c r="I124" s="50">
        <v>0</v>
      </c>
    </row>
    <row r="125" spans="1:9" ht="35.1" customHeight="1">
      <c r="A125" s="45" t="s">
        <v>393</v>
      </c>
      <c r="B125" s="69" t="s">
        <v>1</v>
      </c>
      <c r="C125" s="67">
        <v>1</v>
      </c>
      <c r="D125" s="67">
        <v>13</v>
      </c>
      <c r="E125" s="69" t="s">
        <v>348</v>
      </c>
      <c r="F125" s="70">
        <v>0</v>
      </c>
      <c r="G125" s="71">
        <f t="shared" ref="G125:H127" si="12">G126</f>
        <v>0</v>
      </c>
      <c r="H125" s="71">
        <f t="shared" si="12"/>
        <v>0</v>
      </c>
      <c r="I125" s="50">
        <v>0</v>
      </c>
    </row>
    <row r="126" spans="1:9" ht="35.1" customHeight="1">
      <c r="A126" s="45" t="s">
        <v>460</v>
      </c>
      <c r="B126" s="69" t="s">
        <v>1</v>
      </c>
      <c r="C126" s="67">
        <v>1</v>
      </c>
      <c r="D126" s="67">
        <v>13</v>
      </c>
      <c r="E126" s="69" t="s">
        <v>461</v>
      </c>
      <c r="F126" s="70">
        <v>0</v>
      </c>
      <c r="G126" s="71">
        <f t="shared" si="12"/>
        <v>0</v>
      </c>
      <c r="H126" s="71">
        <f t="shared" si="12"/>
        <v>0</v>
      </c>
      <c r="I126" s="50">
        <v>0</v>
      </c>
    </row>
    <row r="127" spans="1:9" ht="35.1" customHeight="1">
      <c r="A127" s="45" t="s">
        <v>394</v>
      </c>
      <c r="B127" s="69" t="s">
        <v>1</v>
      </c>
      <c r="C127" s="67">
        <v>1</v>
      </c>
      <c r="D127" s="67">
        <v>13</v>
      </c>
      <c r="E127" s="69" t="s">
        <v>349</v>
      </c>
      <c r="F127" s="70">
        <v>0</v>
      </c>
      <c r="G127" s="71">
        <f t="shared" si="12"/>
        <v>0</v>
      </c>
      <c r="H127" s="71">
        <f t="shared" si="12"/>
        <v>0</v>
      </c>
      <c r="I127" s="50">
        <v>0</v>
      </c>
    </row>
    <row r="128" spans="1:9" ht="35.1" customHeight="1">
      <c r="A128" s="45" t="s">
        <v>17</v>
      </c>
      <c r="B128" s="69" t="s">
        <v>1</v>
      </c>
      <c r="C128" s="67">
        <v>1</v>
      </c>
      <c r="D128" s="67">
        <v>13</v>
      </c>
      <c r="E128" s="69" t="s">
        <v>349</v>
      </c>
      <c r="F128" s="70">
        <v>240</v>
      </c>
      <c r="G128" s="71">
        <v>0</v>
      </c>
      <c r="H128" s="71">
        <v>0</v>
      </c>
      <c r="I128" s="50">
        <v>0</v>
      </c>
    </row>
    <row r="129" spans="1:9" ht="35.1" customHeight="1">
      <c r="A129" s="95" t="s">
        <v>151</v>
      </c>
      <c r="B129" s="90" t="s">
        <v>1</v>
      </c>
      <c r="C129" s="91">
        <v>3</v>
      </c>
      <c r="D129" s="91">
        <v>0</v>
      </c>
      <c r="E129" s="90" t="s">
        <v>23</v>
      </c>
      <c r="F129" s="111">
        <v>0</v>
      </c>
      <c r="G129" s="112">
        <f>G130+G134</f>
        <v>28481905.830000002</v>
      </c>
      <c r="H129" s="112">
        <f>H130+H134</f>
        <v>26127836.290000003</v>
      </c>
      <c r="I129" s="94">
        <f t="shared" si="9"/>
        <v>91.734859478678359</v>
      </c>
    </row>
    <row r="130" spans="1:9" ht="35.1" customHeight="1">
      <c r="A130" s="113" t="s">
        <v>462</v>
      </c>
      <c r="B130" s="104" t="s">
        <v>1</v>
      </c>
      <c r="C130" s="104" t="s">
        <v>2</v>
      </c>
      <c r="D130" s="105">
        <v>9</v>
      </c>
      <c r="E130" s="104" t="s">
        <v>23</v>
      </c>
      <c r="F130" s="106">
        <v>0</v>
      </c>
      <c r="G130" s="73">
        <f t="shared" ref="G130:H132" si="13">G131</f>
        <v>50000</v>
      </c>
      <c r="H130" s="73">
        <f t="shared" si="13"/>
        <v>49998.7</v>
      </c>
      <c r="I130" s="107">
        <f t="shared" si="9"/>
        <v>99.997399999999999</v>
      </c>
    </row>
    <row r="131" spans="1:9" ht="35.1" customHeight="1">
      <c r="A131" s="11" t="s">
        <v>22</v>
      </c>
      <c r="B131" s="3" t="s">
        <v>1</v>
      </c>
      <c r="C131" s="4" t="s">
        <v>2</v>
      </c>
      <c r="D131" s="4">
        <v>9</v>
      </c>
      <c r="E131" s="3" t="s">
        <v>21</v>
      </c>
      <c r="F131" s="5">
        <v>0</v>
      </c>
      <c r="G131" s="6">
        <f t="shared" si="13"/>
        <v>50000</v>
      </c>
      <c r="H131" s="71">
        <f t="shared" si="13"/>
        <v>49998.7</v>
      </c>
      <c r="I131" s="50">
        <f t="shared" si="9"/>
        <v>99.997399999999999</v>
      </c>
    </row>
    <row r="132" spans="1:9" ht="35.1" customHeight="1">
      <c r="A132" s="11" t="s">
        <v>150</v>
      </c>
      <c r="B132" s="3" t="s">
        <v>1</v>
      </c>
      <c r="C132" s="3" t="s">
        <v>2</v>
      </c>
      <c r="D132" s="4">
        <v>9</v>
      </c>
      <c r="E132" s="3" t="s">
        <v>321</v>
      </c>
      <c r="F132" s="5">
        <v>0</v>
      </c>
      <c r="G132" s="6">
        <f t="shared" si="13"/>
        <v>50000</v>
      </c>
      <c r="H132" s="6">
        <f t="shared" si="13"/>
        <v>49998.7</v>
      </c>
      <c r="I132" s="50">
        <f t="shared" si="9"/>
        <v>99.997399999999999</v>
      </c>
    </row>
    <row r="133" spans="1:9" ht="35.1" customHeight="1">
      <c r="A133" s="45" t="s">
        <v>17</v>
      </c>
      <c r="B133" s="69" t="s">
        <v>1</v>
      </c>
      <c r="C133" s="69" t="s">
        <v>2</v>
      </c>
      <c r="D133" s="67">
        <v>9</v>
      </c>
      <c r="E133" s="69" t="s">
        <v>321</v>
      </c>
      <c r="F133" s="70">
        <v>240</v>
      </c>
      <c r="G133" s="71">
        <v>50000</v>
      </c>
      <c r="H133" s="71">
        <v>49998.7</v>
      </c>
      <c r="I133" s="50">
        <f t="shared" si="9"/>
        <v>99.997399999999999</v>
      </c>
    </row>
    <row r="134" spans="1:9" ht="35.1" customHeight="1">
      <c r="A134" s="113" t="s">
        <v>395</v>
      </c>
      <c r="B134" s="104" t="s">
        <v>1</v>
      </c>
      <c r="C134" s="104" t="s">
        <v>2</v>
      </c>
      <c r="D134" s="105">
        <v>10</v>
      </c>
      <c r="E134" s="104" t="s">
        <v>23</v>
      </c>
      <c r="F134" s="106">
        <v>0</v>
      </c>
      <c r="G134" s="73">
        <f>G135+G139</f>
        <v>28431905.830000002</v>
      </c>
      <c r="H134" s="73">
        <f>H135+H139</f>
        <v>26077837.590000004</v>
      </c>
      <c r="I134" s="107">
        <f t="shared" si="9"/>
        <v>91.720329076512002</v>
      </c>
    </row>
    <row r="135" spans="1:9" ht="35.1" customHeight="1">
      <c r="A135" s="11" t="s">
        <v>22</v>
      </c>
      <c r="B135" s="69" t="s">
        <v>1</v>
      </c>
      <c r="C135" s="67" t="s">
        <v>2</v>
      </c>
      <c r="D135" s="67">
        <v>10</v>
      </c>
      <c r="E135" s="69" t="s">
        <v>21</v>
      </c>
      <c r="F135" s="70">
        <v>0</v>
      </c>
      <c r="G135" s="71">
        <f>G136</f>
        <v>9057992.9100000001</v>
      </c>
      <c r="H135" s="71">
        <f>H136</f>
        <v>8862619.1899999995</v>
      </c>
      <c r="I135" s="50">
        <f t="shared" si="9"/>
        <v>97.843079345046647</v>
      </c>
    </row>
    <row r="136" spans="1:9" ht="35.1" customHeight="1">
      <c r="A136" s="45" t="s">
        <v>149</v>
      </c>
      <c r="B136" s="69" t="s">
        <v>1</v>
      </c>
      <c r="C136" s="67" t="s">
        <v>2</v>
      </c>
      <c r="D136" s="67">
        <v>10</v>
      </c>
      <c r="E136" s="69" t="s">
        <v>350</v>
      </c>
      <c r="F136" s="70">
        <v>0</v>
      </c>
      <c r="G136" s="71">
        <f>G137+G138</f>
        <v>9057992.9100000001</v>
      </c>
      <c r="H136" s="71">
        <f>H137+H138</f>
        <v>8862619.1899999995</v>
      </c>
      <c r="I136" s="50">
        <f t="shared" si="9"/>
        <v>97.843079345046647</v>
      </c>
    </row>
    <row r="137" spans="1:9" ht="35.1" customHeight="1">
      <c r="A137" s="45" t="s">
        <v>17</v>
      </c>
      <c r="B137" s="69" t="s">
        <v>1</v>
      </c>
      <c r="C137" s="67" t="s">
        <v>2</v>
      </c>
      <c r="D137" s="67">
        <v>10</v>
      </c>
      <c r="E137" s="69" t="s">
        <v>350</v>
      </c>
      <c r="F137" s="70">
        <v>240</v>
      </c>
      <c r="G137" s="71">
        <v>9057992.9100000001</v>
      </c>
      <c r="H137" s="71">
        <v>8862619.1899999995</v>
      </c>
      <c r="I137" s="50">
        <f t="shared" si="9"/>
        <v>97.843079345046647</v>
      </c>
    </row>
    <row r="138" spans="1:9" ht="35.1" customHeight="1">
      <c r="A138" s="45" t="s">
        <v>51</v>
      </c>
      <c r="B138" s="69" t="s">
        <v>1</v>
      </c>
      <c r="C138" s="67" t="s">
        <v>2</v>
      </c>
      <c r="D138" s="67">
        <v>10</v>
      </c>
      <c r="E138" s="69" t="s">
        <v>350</v>
      </c>
      <c r="F138" s="70">
        <v>320</v>
      </c>
      <c r="G138" s="71">
        <v>0</v>
      </c>
      <c r="H138" s="71">
        <v>0</v>
      </c>
      <c r="I138" s="50">
        <v>0</v>
      </c>
    </row>
    <row r="139" spans="1:9" ht="35.1" customHeight="1">
      <c r="A139" s="45" t="s">
        <v>463</v>
      </c>
      <c r="B139" s="3" t="s">
        <v>1</v>
      </c>
      <c r="C139" s="4" t="s">
        <v>2</v>
      </c>
      <c r="D139" s="4">
        <v>10</v>
      </c>
      <c r="E139" s="3" t="s">
        <v>464</v>
      </c>
      <c r="F139" s="5">
        <v>0</v>
      </c>
      <c r="G139" s="6">
        <f>G140</f>
        <v>19373912.920000002</v>
      </c>
      <c r="H139" s="6">
        <f>H140</f>
        <v>17215218.400000002</v>
      </c>
      <c r="I139" s="50">
        <f t="shared" si="9"/>
        <v>88.857725700978335</v>
      </c>
    </row>
    <row r="140" spans="1:9" ht="35.1" customHeight="1">
      <c r="A140" s="45" t="s">
        <v>465</v>
      </c>
      <c r="B140" s="3" t="s">
        <v>1</v>
      </c>
      <c r="C140" s="4" t="s">
        <v>2</v>
      </c>
      <c r="D140" s="4">
        <v>10</v>
      </c>
      <c r="E140" s="3" t="s">
        <v>246</v>
      </c>
      <c r="F140" s="5">
        <v>0</v>
      </c>
      <c r="G140" s="6">
        <f>G141+G143+G145+G147</f>
        <v>19373912.920000002</v>
      </c>
      <c r="H140" s="6">
        <f>H141+H143+H145+H147</f>
        <v>17215218.400000002</v>
      </c>
      <c r="I140" s="50">
        <f t="shared" si="9"/>
        <v>88.857725700978335</v>
      </c>
    </row>
    <row r="141" spans="1:9" ht="35.1" customHeight="1">
      <c r="A141" s="45" t="s">
        <v>396</v>
      </c>
      <c r="B141" s="69" t="s">
        <v>1</v>
      </c>
      <c r="C141" s="67" t="s">
        <v>2</v>
      </c>
      <c r="D141" s="67">
        <v>10</v>
      </c>
      <c r="E141" s="69" t="s">
        <v>351</v>
      </c>
      <c r="F141" s="70">
        <v>0</v>
      </c>
      <c r="G141" s="71">
        <f>G142</f>
        <v>703021.76</v>
      </c>
      <c r="H141" s="71">
        <f>H142</f>
        <v>703021.76</v>
      </c>
      <c r="I141" s="50">
        <f t="shared" si="9"/>
        <v>100</v>
      </c>
    </row>
    <row r="142" spans="1:9" ht="35.1" customHeight="1">
      <c r="A142" s="45" t="s">
        <v>386</v>
      </c>
      <c r="B142" s="69" t="s">
        <v>1</v>
      </c>
      <c r="C142" s="67" t="s">
        <v>2</v>
      </c>
      <c r="D142" s="67">
        <v>10</v>
      </c>
      <c r="E142" s="69" t="s">
        <v>351</v>
      </c>
      <c r="F142" s="70">
        <v>520</v>
      </c>
      <c r="G142" s="71">
        <v>703021.76</v>
      </c>
      <c r="H142" s="71">
        <v>703021.76</v>
      </c>
      <c r="I142" s="50">
        <f t="shared" si="9"/>
        <v>100</v>
      </c>
    </row>
    <row r="143" spans="1:9" ht="35.1" customHeight="1">
      <c r="A143" s="68" t="s">
        <v>706</v>
      </c>
      <c r="B143" s="69" t="s">
        <v>1</v>
      </c>
      <c r="C143" s="67" t="s">
        <v>2</v>
      </c>
      <c r="D143" s="67">
        <v>10</v>
      </c>
      <c r="E143" s="69" t="s">
        <v>707</v>
      </c>
      <c r="F143" s="70">
        <v>0</v>
      </c>
      <c r="G143" s="6">
        <f>G144</f>
        <v>0</v>
      </c>
      <c r="H143" s="6">
        <f>H144</f>
        <v>0</v>
      </c>
      <c r="I143" s="50">
        <v>0</v>
      </c>
    </row>
    <row r="144" spans="1:9" ht="35.1" customHeight="1">
      <c r="A144" s="68" t="s">
        <v>17</v>
      </c>
      <c r="B144" s="69" t="s">
        <v>1</v>
      </c>
      <c r="C144" s="67" t="s">
        <v>2</v>
      </c>
      <c r="D144" s="67">
        <v>10</v>
      </c>
      <c r="E144" s="69" t="s">
        <v>707</v>
      </c>
      <c r="F144" s="70">
        <v>240</v>
      </c>
      <c r="G144" s="71">
        <v>0</v>
      </c>
      <c r="H144" s="71">
        <v>0</v>
      </c>
      <c r="I144" s="50">
        <v>0</v>
      </c>
    </row>
    <row r="145" spans="1:9" ht="35.1" customHeight="1">
      <c r="A145" s="45" t="s">
        <v>397</v>
      </c>
      <c r="B145" s="69" t="s">
        <v>1</v>
      </c>
      <c r="C145" s="67" t="s">
        <v>2</v>
      </c>
      <c r="D145" s="67">
        <v>10</v>
      </c>
      <c r="E145" s="69" t="s">
        <v>352</v>
      </c>
      <c r="F145" s="70">
        <v>0</v>
      </c>
      <c r="G145" s="71">
        <f>G146</f>
        <v>1366087.29</v>
      </c>
      <c r="H145" s="71">
        <f>H146</f>
        <v>1161500</v>
      </c>
      <c r="I145" s="50">
        <f t="shared" si="9"/>
        <v>85.023849391059031</v>
      </c>
    </row>
    <row r="146" spans="1:9" ht="35.1" customHeight="1">
      <c r="A146" s="45" t="s">
        <v>17</v>
      </c>
      <c r="B146" s="69" t="s">
        <v>1</v>
      </c>
      <c r="C146" s="67" t="s">
        <v>2</v>
      </c>
      <c r="D146" s="67">
        <v>10</v>
      </c>
      <c r="E146" s="69" t="s">
        <v>352</v>
      </c>
      <c r="F146" s="70">
        <v>240</v>
      </c>
      <c r="G146" s="71">
        <v>1366087.29</v>
      </c>
      <c r="H146" s="71">
        <v>1161500</v>
      </c>
      <c r="I146" s="50">
        <f t="shared" si="9"/>
        <v>85.023849391059031</v>
      </c>
    </row>
    <row r="147" spans="1:9" ht="42" customHeight="1">
      <c r="A147" s="45" t="s">
        <v>271</v>
      </c>
      <c r="B147" s="69">
        <v>970</v>
      </c>
      <c r="C147" s="67" t="s">
        <v>2</v>
      </c>
      <c r="D147" s="67">
        <v>10</v>
      </c>
      <c r="E147" s="69" t="s">
        <v>673</v>
      </c>
      <c r="F147" s="70">
        <v>0</v>
      </c>
      <c r="G147" s="71">
        <f>G148</f>
        <v>17304803.870000001</v>
      </c>
      <c r="H147" s="71">
        <f>H148</f>
        <v>15350696.640000001</v>
      </c>
      <c r="I147" s="50">
        <f t="shared" si="9"/>
        <v>88.707718130295106</v>
      </c>
    </row>
    <row r="148" spans="1:9" ht="35.1" customHeight="1">
      <c r="A148" s="45" t="s">
        <v>17</v>
      </c>
      <c r="B148" s="69" t="s">
        <v>1</v>
      </c>
      <c r="C148" s="67" t="s">
        <v>2</v>
      </c>
      <c r="D148" s="67">
        <v>10</v>
      </c>
      <c r="E148" s="69" t="s">
        <v>673</v>
      </c>
      <c r="F148" s="70">
        <v>240</v>
      </c>
      <c r="G148" s="71">
        <v>17304803.870000001</v>
      </c>
      <c r="H148" s="71">
        <v>15350696.640000001</v>
      </c>
      <c r="I148" s="50">
        <f t="shared" si="9"/>
        <v>88.707718130295106</v>
      </c>
    </row>
    <row r="149" spans="1:9" ht="35.1" customHeight="1">
      <c r="A149" s="95" t="s">
        <v>148</v>
      </c>
      <c r="B149" s="90" t="s">
        <v>1</v>
      </c>
      <c r="C149" s="91">
        <v>4</v>
      </c>
      <c r="D149" s="91">
        <v>0</v>
      </c>
      <c r="E149" s="90" t="s">
        <v>23</v>
      </c>
      <c r="F149" s="92">
        <v>0</v>
      </c>
      <c r="G149" s="112">
        <f>G150+G158+G167+G186+G154</f>
        <v>65138113.279999994</v>
      </c>
      <c r="H149" s="112">
        <f>H150+H158+H167+H186+H154</f>
        <v>57191046.370000005</v>
      </c>
      <c r="I149" s="94">
        <f t="shared" si="9"/>
        <v>87.79966672378265</v>
      </c>
    </row>
    <row r="150" spans="1:9" ht="35.1" customHeight="1">
      <c r="A150" s="113" t="s">
        <v>147</v>
      </c>
      <c r="B150" s="104" t="s">
        <v>1</v>
      </c>
      <c r="C150" s="105">
        <v>4</v>
      </c>
      <c r="D150" s="105">
        <v>5</v>
      </c>
      <c r="E150" s="104" t="s">
        <v>23</v>
      </c>
      <c r="F150" s="106">
        <v>0</v>
      </c>
      <c r="G150" s="73">
        <f t="shared" ref="G150:H152" si="14">G151</f>
        <v>2271200.4300000002</v>
      </c>
      <c r="H150" s="73">
        <f t="shared" si="14"/>
        <v>1889819.19</v>
      </c>
      <c r="I150" s="107">
        <f t="shared" si="9"/>
        <v>83.207944355663926</v>
      </c>
    </row>
    <row r="151" spans="1:9" ht="35.1" customHeight="1">
      <c r="A151" s="11" t="s">
        <v>22</v>
      </c>
      <c r="B151" s="3" t="s">
        <v>1</v>
      </c>
      <c r="C151" s="4">
        <v>4</v>
      </c>
      <c r="D151" s="4">
        <v>5</v>
      </c>
      <c r="E151" s="3" t="s">
        <v>21</v>
      </c>
      <c r="F151" s="5">
        <v>0</v>
      </c>
      <c r="G151" s="6">
        <f t="shared" si="14"/>
        <v>2271200.4300000002</v>
      </c>
      <c r="H151" s="6">
        <f t="shared" si="14"/>
        <v>1889819.19</v>
      </c>
      <c r="I151" s="50">
        <f t="shared" si="9"/>
        <v>83.207944355663926</v>
      </c>
    </row>
    <row r="152" spans="1:9" ht="39" customHeight="1">
      <c r="A152" s="45" t="s">
        <v>466</v>
      </c>
      <c r="B152" s="3" t="s">
        <v>1</v>
      </c>
      <c r="C152" s="4">
        <v>4</v>
      </c>
      <c r="D152" s="4">
        <v>5</v>
      </c>
      <c r="E152" s="3" t="s">
        <v>146</v>
      </c>
      <c r="F152" s="5">
        <v>0</v>
      </c>
      <c r="G152" s="6">
        <f t="shared" si="14"/>
        <v>2271200.4300000002</v>
      </c>
      <c r="H152" s="6">
        <f t="shared" si="14"/>
        <v>1889819.19</v>
      </c>
      <c r="I152" s="50">
        <f t="shared" si="9"/>
        <v>83.207944355663926</v>
      </c>
    </row>
    <row r="153" spans="1:9" ht="35.1" customHeight="1">
      <c r="A153" s="45" t="s">
        <v>17</v>
      </c>
      <c r="B153" s="3" t="s">
        <v>1</v>
      </c>
      <c r="C153" s="4">
        <v>4</v>
      </c>
      <c r="D153" s="4">
        <v>5</v>
      </c>
      <c r="E153" s="3" t="s">
        <v>146</v>
      </c>
      <c r="F153" s="5">
        <v>240</v>
      </c>
      <c r="G153" s="6">
        <v>2271200.4300000002</v>
      </c>
      <c r="H153" s="6">
        <v>1889819.19</v>
      </c>
      <c r="I153" s="50">
        <f t="shared" si="9"/>
        <v>83.207944355663926</v>
      </c>
    </row>
    <row r="154" spans="1:9" s="56" customFormat="1" ht="35.1" customHeight="1">
      <c r="A154" s="113" t="s">
        <v>667</v>
      </c>
      <c r="B154" s="104" t="s">
        <v>1</v>
      </c>
      <c r="C154" s="105">
        <v>4</v>
      </c>
      <c r="D154" s="105">
        <v>6</v>
      </c>
      <c r="E154" s="104" t="s">
        <v>23</v>
      </c>
      <c r="F154" s="106">
        <v>0</v>
      </c>
      <c r="G154" s="73">
        <f t="shared" ref="G154:H156" si="15">G155</f>
        <v>0</v>
      </c>
      <c r="H154" s="73">
        <f t="shared" si="15"/>
        <v>0</v>
      </c>
      <c r="I154" s="114">
        <v>0</v>
      </c>
    </row>
    <row r="155" spans="1:9" s="56" customFormat="1" ht="35.1" customHeight="1">
      <c r="A155" s="58" t="s">
        <v>22</v>
      </c>
      <c r="B155" s="59" t="s">
        <v>1</v>
      </c>
      <c r="C155" s="57">
        <v>4</v>
      </c>
      <c r="D155" s="57">
        <v>6</v>
      </c>
      <c r="E155" s="59" t="s">
        <v>21</v>
      </c>
      <c r="F155" s="60">
        <v>0</v>
      </c>
      <c r="G155" s="61">
        <f t="shared" si="15"/>
        <v>0</v>
      </c>
      <c r="H155" s="61">
        <f t="shared" si="15"/>
        <v>0</v>
      </c>
      <c r="I155" s="50">
        <v>0</v>
      </c>
    </row>
    <row r="156" spans="1:9" s="56" customFormat="1" ht="35.1" customHeight="1">
      <c r="A156" s="58" t="s">
        <v>544</v>
      </c>
      <c r="B156" s="59" t="s">
        <v>1</v>
      </c>
      <c r="C156" s="57">
        <v>4</v>
      </c>
      <c r="D156" s="57">
        <v>6</v>
      </c>
      <c r="E156" s="59" t="s">
        <v>543</v>
      </c>
      <c r="F156" s="60">
        <v>0</v>
      </c>
      <c r="G156" s="61">
        <f t="shared" si="15"/>
        <v>0</v>
      </c>
      <c r="H156" s="61">
        <f t="shared" si="15"/>
        <v>0</v>
      </c>
      <c r="I156" s="50">
        <v>0</v>
      </c>
    </row>
    <row r="157" spans="1:9" s="56" customFormat="1" ht="35.1" customHeight="1">
      <c r="A157" s="58" t="s">
        <v>17</v>
      </c>
      <c r="B157" s="59" t="s">
        <v>1</v>
      </c>
      <c r="C157" s="57">
        <v>4</v>
      </c>
      <c r="D157" s="57">
        <v>6</v>
      </c>
      <c r="E157" s="59" t="s">
        <v>543</v>
      </c>
      <c r="F157" s="60">
        <v>240</v>
      </c>
      <c r="G157" s="61">
        <v>0</v>
      </c>
      <c r="H157" s="61">
        <v>0</v>
      </c>
      <c r="I157" s="50">
        <v>0</v>
      </c>
    </row>
    <row r="158" spans="1:9" ht="35.1" customHeight="1">
      <c r="A158" s="113" t="s">
        <v>279</v>
      </c>
      <c r="B158" s="104" t="s">
        <v>1</v>
      </c>
      <c r="C158" s="105">
        <v>4</v>
      </c>
      <c r="D158" s="105">
        <v>8</v>
      </c>
      <c r="E158" s="104" t="s">
        <v>23</v>
      </c>
      <c r="F158" s="106">
        <v>0</v>
      </c>
      <c r="G158" s="73">
        <f t="shared" ref="G158:H159" si="16">G159</f>
        <v>13140493.33</v>
      </c>
      <c r="H158" s="73">
        <f t="shared" si="16"/>
        <v>9259354.7300000004</v>
      </c>
      <c r="I158" s="107">
        <f t="shared" si="9"/>
        <v>70.464285453124617</v>
      </c>
    </row>
    <row r="159" spans="1:9" ht="35.1" customHeight="1">
      <c r="A159" s="45" t="s">
        <v>398</v>
      </c>
      <c r="B159" s="3" t="s">
        <v>1</v>
      </c>
      <c r="C159" s="4">
        <v>4</v>
      </c>
      <c r="D159" s="4">
        <v>8</v>
      </c>
      <c r="E159" s="3" t="s">
        <v>353</v>
      </c>
      <c r="F159" s="5">
        <v>0</v>
      </c>
      <c r="G159" s="6">
        <f t="shared" si="16"/>
        <v>13140493.33</v>
      </c>
      <c r="H159" s="6">
        <f t="shared" si="16"/>
        <v>9259354.7300000004</v>
      </c>
      <c r="I159" s="50">
        <f t="shared" si="9"/>
        <v>70.464285453124617</v>
      </c>
    </row>
    <row r="160" spans="1:9" ht="35.1" customHeight="1">
      <c r="A160" s="45" t="s">
        <v>399</v>
      </c>
      <c r="B160" s="3" t="s">
        <v>1</v>
      </c>
      <c r="C160" s="4">
        <v>4</v>
      </c>
      <c r="D160" s="4">
        <v>8</v>
      </c>
      <c r="E160" s="3" t="s">
        <v>354</v>
      </c>
      <c r="F160" s="5">
        <v>0</v>
      </c>
      <c r="G160" s="6">
        <f>G161+G163+G165</f>
        <v>13140493.33</v>
      </c>
      <c r="H160" s="71">
        <f>H161+H163+H165</f>
        <v>9259354.7300000004</v>
      </c>
      <c r="I160" s="50">
        <f t="shared" si="9"/>
        <v>70.464285453124617</v>
      </c>
    </row>
    <row r="161" spans="1:9" ht="35.1" customHeight="1">
      <c r="A161" s="45" t="s">
        <v>400</v>
      </c>
      <c r="B161" s="3" t="s">
        <v>1</v>
      </c>
      <c r="C161" s="4">
        <v>4</v>
      </c>
      <c r="D161" s="4">
        <v>8</v>
      </c>
      <c r="E161" s="3" t="s">
        <v>332</v>
      </c>
      <c r="F161" s="5">
        <v>0</v>
      </c>
      <c r="G161" s="6">
        <f>G162</f>
        <v>1585248.13</v>
      </c>
      <c r="H161" s="71">
        <f>H162</f>
        <v>1585080.39</v>
      </c>
      <c r="I161" s="50">
        <f t="shared" si="9"/>
        <v>99.989418691192526</v>
      </c>
    </row>
    <row r="162" spans="1:9" ht="35.1" customHeight="1">
      <c r="A162" s="45" t="s">
        <v>17</v>
      </c>
      <c r="B162" s="69" t="s">
        <v>1</v>
      </c>
      <c r="C162" s="67">
        <v>4</v>
      </c>
      <c r="D162" s="67">
        <v>8</v>
      </c>
      <c r="E162" s="69" t="s">
        <v>332</v>
      </c>
      <c r="F162" s="70">
        <v>240</v>
      </c>
      <c r="G162" s="71">
        <v>1585248.13</v>
      </c>
      <c r="H162" s="71">
        <v>1585080.39</v>
      </c>
      <c r="I162" s="50">
        <f t="shared" si="9"/>
        <v>99.989418691192526</v>
      </c>
    </row>
    <row r="163" spans="1:9" s="62" customFormat="1" ht="35.1" customHeight="1">
      <c r="A163" s="68" t="s">
        <v>675</v>
      </c>
      <c r="B163" s="69" t="s">
        <v>1</v>
      </c>
      <c r="C163" s="67">
        <v>4</v>
      </c>
      <c r="D163" s="67">
        <v>8</v>
      </c>
      <c r="E163" s="69" t="s">
        <v>674</v>
      </c>
      <c r="F163" s="70">
        <v>0</v>
      </c>
      <c r="G163" s="71">
        <f>G164</f>
        <v>11551858.119999999</v>
      </c>
      <c r="H163" s="71">
        <f>H164</f>
        <v>7670887.2599999998</v>
      </c>
      <c r="I163" s="50">
        <v>0</v>
      </c>
    </row>
    <row r="164" spans="1:9" ht="35.1" customHeight="1">
      <c r="A164" s="68" t="s">
        <v>17</v>
      </c>
      <c r="B164" s="69" t="s">
        <v>1</v>
      </c>
      <c r="C164" s="67">
        <v>4</v>
      </c>
      <c r="D164" s="67">
        <v>8</v>
      </c>
      <c r="E164" s="69" t="s">
        <v>674</v>
      </c>
      <c r="F164" s="70">
        <v>240</v>
      </c>
      <c r="G164" s="71">
        <v>11551858.119999999</v>
      </c>
      <c r="H164" s="71">
        <v>7670887.2599999998</v>
      </c>
      <c r="I164" s="50">
        <f t="shared" si="9"/>
        <v>66.403925501121037</v>
      </c>
    </row>
    <row r="165" spans="1:9" ht="51" customHeight="1">
      <c r="A165" s="45" t="s">
        <v>401</v>
      </c>
      <c r="B165" s="3">
        <v>970</v>
      </c>
      <c r="C165" s="4">
        <v>4</v>
      </c>
      <c r="D165" s="4">
        <v>8</v>
      </c>
      <c r="E165" s="3" t="s">
        <v>402</v>
      </c>
      <c r="F165" s="5">
        <v>0</v>
      </c>
      <c r="G165" s="6">
        <f>G166</f>
        <v>3387.08</v>
      </c>
      <c r="H165" s="6">
        <f>H166</f>
        <v>3387.08</v>
      </c>
      <c r="I165" s="50">
        <f t="shared" si="9"/>
        <v>100</v>
      </c>
    </row>
    <row r="166" spans="1:9" ht="35.1" customHeight="1">
      <c r="A166" s="45" t="s">
        <v>17</v>
      </c>
      <c r="B166" s="3" t="s">
        <v>1</v>
      </c>
      <c r="C166" s="4">
        <v>4</v>
      </c>
      <c r="D166" s="4">
        <v>8</v>
      </c>
      <c r="E166" s="3" t="s">
        <v>402</v>
      </c>
      <c r="F166" s="5">
        <v>240</v>
      </c>
      <c r="G166" s="6">
        <v>3387.08</v>
      </c>
      <c r="H166" s="6">
        <v>3387.08</v>
      </c>
      <c r="I166" s="50">
        <f t="shared" si="9"/>
        <v>100</v>
      </c>
    </row>
    <row r="167" spans="1:9" ht="35.1" customHeight="1">
      <c r="A167" s="113" t="s">
        <v>145</v>
      </c>
      <c r="B167" s="104" t="s">
        <v>1</v>
      </c>
      <c r="C167" s="105">
        <v>4</v>
      </c>
      <c r="D167" s="105">
        <v>9</v>
      </c>
      <c r="E167" s="104" t="s">
        <v>23</v>
      </c>
      <c r="F167" s="106">
        <v>0</v>
      </c>
      <c r="G167" s="73">
        <f>G168+G180</f>
        <v>44784473.299999997</v>
      </c>
      <c r="H167" s="73">
        <f>H168+H180</f>
        <v>41434433.609999999</v>
      </c>
      <c r="I167" s="107">
        <f t="shared" si="9"/>
        <v>92.519640305784293</v>
      </c>
    </row>
    <row r="168" spans="1:9" ht="35.1" customHeight="1">
      <c r="A168" s="45" t="s">
        <v>467</v>
      </c>
      <c r="B168" s="3" t="s">
        <v>1</v>
      </c>
      <c r="C168" s="4">
        <v>4</v>
      </c>
      <c r="D168" s="4">
        <v>9</v>
      </c>
      <c r="E168" s="3" t="s">
        <v>218</v>
      </c>
      <c r="F168" s="5">
        <v>0</v>
      </c>
      <c r="G168" s="6">
        <f>G169</f>
        <v>44784473.299999997</v>
      </c>
      <c r="H168" s="6">
        <f>H169</f>
        <v>41434433.609999999</v>
      </c>
      <c r="I168" s="50">
        <f t="shared" si="9"/>
        <v>92.519640305784293</v>
      </c>
    </row>
    <row r="169" spans="1:9" ht="35.1" customHeight="1">
      <c r="A169" s="11" t="s">
        <v>219</v>
      </c>
      <c r="B169" s="3" t="s">
        <v>1</v>
      </c>
      <c r="C169" s="4">
        <v>4</v>
      </c>
      <c r="D169" s="4">
        <v>9</v>
      </c>
      <c r="E169" s="3" t="s">
        <v>220</v>
      </c>
      <c r="F169" s="5">
        <v>0</v>
      </c>
      <c r="G169" s="6">
        <f>G170+G172+G174+G176+G178</f>
        <v>44784473.299999997</v>
      </c>
      <c r="H169" s="6">
        <f>H170+H172+H174+H176+H178</f>
        <v>41434433.609999999</v>
      </c>
      <c r="I169" s="50">
        <f t="shared" si="9"/>
        <v>92.519640305784293</v>
      </c>
    </row>
    <row r="170" spans="1:9" ht="35.1" customHeight="1">
      <c r="A170" s="11" t="s">
        <v>144</v>
      </c>
      <c r="B170" s="3" t="s">
        <v>1</v>
      </c>
      <c r="C170" s="4">
        <v>4</v>
      </c>
      <c r="D170" s="3" t="s">
        <v>10</v>
      </c>
      <c r="E170" s="3" t="s">
        <v>221</v>
      </c>
      <c r="F170" s="5">
        <v>0</v>
      </c>
      <c r="G170" s="6">
        <f>G171</f>
        <v>12254538.050000001</v>
      </c>
      <c r="H170" s="6">
        <f>H171</f>
        <v>11492883.859999999</v>
      </c>
      <c r="I170" s="50">
        <f t="shared" si="9"/>
        <v>93.784717246032784</v>
      </c>
    </row>
    <row r="171" spans="1:9" ht="35.1" customHeight="1">
      <c r="A171" s="45" t="s">
        <v>17</v>
      </c>
      <c r="B171" s="69" t="s">
        <v>1</v>
      </c>
      <c r="C171" s="67">
        <v>4</v>
      </c>
      <c r="D171" s="67">
        <v>9</v>
      </c>
      <c r="E171" s="69" t="s">
        <v>221</v>
      </c>
      <c r="F171" s="70">
        <v>240</v>
      </c>
      <c r="G171" s="71">
        <v>12254538.050000001</v>
      </c>
      <c r="H171" s="71">
        <v>11492883.859999999</v>
      </c>
      <c r="I171" s="50">
        <f t="shared" si="9"/>
        <v>93.784717246032784</v>
      </c>
    </row>
    <row r="172" spans="1:9" ht="35.1" customHeight="1">
      <c r="A172" s="45" t="s">
        <v>143</v>
      </c>
      <c r="B172" s="69" t="s">
        <v>1</v>
      </c>
      <c r="C172" s="67">
        <v>4</v>
      </c>
      <c r="D172" s="67">
        <v>9</v>
      </c>
      <c r="E172" s="69" t="s">
        <v>222</v>
      </c>
      <c r="F172" s="70">
        <v>0</v>
      </c>
      <c r="G172" s="71">
        <f>G173</f>
        <v>500000</v>
      </c>
      <c r="H172" s="71">
        <f>H173</f>
        <v>0</v>
      </c>
      <c r="I172" s="50">
        <f t="shared" si="9"/>
        <v>0</v>
      </c>
    </row>
    <row r="173" spans="1:9" ht="35.1" customHeight="1">
      <c r="A173" s="45" t="s">
        <v>17</v>
      </c>
      <c r="B173" s="69" t="s">
        <v>1</v>
      </c>
      <c r="C173" s="67">
        <v>4</v>
      </c>
      <c r="D173" s="67">
        <v>9</v>
      </c>
      <c r="E173" s="69" t="s">
        <v>222</v>
      </c>
      <c r="F173" s="70">
        <v>240</v>
      </c>
      <c r="G173" s="71">
        <v>500000</v>
      </c>
      <c r="H173" s="71">
        <v>0</v>
      </c>
      <c r="I173" s="50">
        <f t="shared" si="9"/>
        <v>0</v>
      </c>
    </row>
    <row r="174" spans="1:9" ht="35.1" customHeight="1">
      <c r="A174" s="45" t="s">
        <v>468</v>
      </c>
      <c r="B174" s="69" t="s">
        <v>1</v>
      </c>
      <c r="C174" s="67">
        <v>4</v>
      </c>
      <c r="D174" s="67">
        <v>9</v>
      </c>
      <c r="E174" s="69" t="s">
        <v>285</v>
      </c>
      <c r="F174" s="70">
        <v>0</v>
      </c>
      <c r="G174" s="71">
        <f>G175</f>
        <v>1350000</v>
      </c>
      <c r="H174" s="71">
        <f>H175</f>
        <v>218949.9</v>
      </c>
      <c r="I174" s="50">
        <f t="shared" si="9"/>
        <v>16.218511111111113</v>
      </c>
    </row>
    <row r="175" spans="1:9" ht="35.1" customHeight="1">
      <c r="A175" s="45" t="s">
        <v>17</v>
      </c>
      <c r="B175" s="69" t="s">
        <v>1</v>
      </c>
      <c r="C175" s="67">
        <v>4</v>
      </c>
      <c r="D175" s="67">
        <v>9</v>
      </c>
      <c r="E175" s="69" t="s">
        <v>285</v>
      </c>
      <c r="F175" s="70">
        <v>240</v>
      </c>
      <c r="G175" s="71">
        <v>1350000</v>
      </c>
      <c r="H175" s="71">
        <v>218949.9</v>
      </c>
      <c r="I175" s="50">
        <f t="shared" si="9"/>
        <v>16.218511111111113</v>
      </c>
    </row>
    <row r="176" spans="1:9" ht="35.1" customHeight="1">
      <c r="A176" s="45" t="s">
        <v>469</v>
      </c>
      <c r="B176" s="69" t="s">
        <v>1</v>
      </c>
      <c r="C176" s="67">
        <v>4</v>
      </c>
      <c r="D176" s="67">
        <v>9</v>
      </c>
      <c r="E176" s="69" t="s">
        <v>470</v>
      </c>
      <c r="F176" s="70">
        <v>0</v>
      </c>
      <c r="G176" s="71">
        <f>G177</f>
        <v>0</v>
      </c>
      <c r="H176" s="71">
        <f>H177</f>
        <v>0</v>
      </c>
      <c r="I176" s="50">
        <v>0</v>
      </c>
    </row>
    <row r="177" spans="1:9" ht="35.1" customHeight="1">
      <c r="A177" s="45" t="s">
        <v>17</v>
      </c>
      <c r="B177" s="69" t="s">
        <v>1</v>
      </c>
      <c r="C177" s="67">
        <v>4</v>
      </c>
      <c r="D177" s="67">
        <v>9</v>
      </c>
      <c r="E177" s="69" t="s">
        <v>470</v>
      </c>
      <c r="F177" s="70">
        <v>240</v>
      </c>
      <c r="G177" s="71">
        <v>0</v>
      </c>
      <c r="H177" s="71">
        <v>0</v>
      </c>
      <c r="I177" s="50">
        <v>0</v>
      </c>
    </row>
    <row r="178" spans="1:9" ht="35.1" customHeight="1">
      <c r="A178" s="45" t="s">
        <v>223</v>
      </c>
      <c r="B178" s="69" t="s">
        <v>1</v>
      </c>
      <c r="C178" s="67">
        <v>4</v>
      </c>
      <c r="D178" s="67">
        <v>9</v>
      </c>
      <c r="E178" s="69" t="s">
        <v>224</v>
      </c>
      <c r="F178" s="70">
        <v>0</v>
      </c>
      <c r="G178" s="71">
        <f>G179</f>
        <v>30679935.25</v>
      </c>
      <c r="H178" s="71">
        <f>H179</f>
        <v>29722599.850000001</v>
      </c>
      <c r="I178" s="50">
        <f t="shared" ref="I178:I222" si="17">H178/G178*100</f>
        <v>96.879604235800983</v>
      </c>
    </row>
    <row r="179" spans="1:9" ht="35.1" customHeight="1">
      <c r="A179" s="45" t="s">
        <v>118</v>
      </c>
      <c r="B179" s="69" t="s">
        <v>1</v>
      </c>
      <c r="C179" s="67">
        <v>4</v>
      </c>
      <c r="D179" s="67">
        <v>9</v>
      </c>
      <c r="E179" s="69" t="s">
        <v>224</v>
      </c>
      <c r="F179" s="70">
        <v>540</v>
      </c>
      <c r="G179" s="71">
        <v>30679935.25</v>
      </c>
      <c r="H179" s="71">
        <v>29722599.850000001</v>
      </c>
      <c r="I179" s="50">
        <f t="shared" si="17"/>
        <v>96.879604235800983</v>
      </c>
    </row>
    <row r="180" spans="1:9" ht="35.1" customHeight="1">
      <c r="A180" s="45" t="s">
        <v>403</v>
      </c>
      <c r="B180" s="69" t="s">
        <v>1</v>
      </c>
      <c r="C180" s="67">
        <v>4</v>
      </c>
      <c r="D180" s="67">
        <v>9</v>
      </c>
      <c r="E180" s="69" t="s">
        <v>358</v>
      </c>
      <c r="F180" s="70">
        <v>0</v>
      </c>
      <c r="G180" s="71">
        <f>G181</f>
        <v>0</v>
      </c>
      <c r="H180" s="71">
        <f>H181</f>
        <v>0</v>
      </c>
      <c r="I180" s="50">
        <v>0</v>
      </c>
    </row>
    <row r="181" spans="1:9" ht="35.1" customHeight="1">
      <c r="A181" s="45" t="s">
        <v>404</v>
      </c>
      <c r="B181" s="69" t="s">
        <v>1</v>
      </c>
      <c r="C181" s="67">
        <v>4</v>
      </c>
      <c r="D181" s="67">
        <v>9</v>
      </c>
      <c r="E181" s="69" t="s">
        <v>357</v>
      </c>
      <c r="F181" s="70">
        <v>0</v>
      </c>
      <c r="G181" s="71">
        <f>G182+G184</f>
        <v>0</v>
      </c>
      <c r="H181" s="71">
        <f>H182+H184</f>
        <v>0</v>
      </c>
      <c r="I181" s="50">
        <v>0</v>
      </c>
    </row>
    <row r="182" spans="1:9" ht="35.1" customHeight="1">
      <c r="A182" s="45" t="s">
        <v>405</v>
      </c>
      <c r="B182" s="69" t="s">
        <v>1</v>
      </c>
      <c r="C182" s="67">
        <v>4</v>
      </c>
      <c r="D182" s="67">
        <v>9</v>
      </c>
      <c r="E182" s="69" t="s">
        <v>356</v>
      </c>
      <c r="F182" s="70">
        <v>0</v>
      </c>
      <c r="G182" s="71">
        <f>G183</f>
        <v>0</v>
      </c>
      <c r="H182" s="71">
        <f>H183</f>
        <v>0</v>
      </c>
      <c r="I182" s="50">
        <v>0</v>
      </c>
    </row>
    <row r="183" spans="1:9" ht="35.1" customHeight="1">
      <c r="A183" s="45" t="s">
        <v>17</v>
      </c>
      <c r="B183" s="69" t="s">
        <v>1</v>
      </c>
      <c r="C183" s="67">
        <v>4</v>
      </c>
      <c r="D183" s="67">
        <v>9</v>
      </c>
      <c r="E183" s="69" t="s">
        <v>356</v>
      </c>
      <c r="F183" s="70">
        <v>240</v>
      </c>
      <c r="G183" s="71">
        <v>0</v>
      </c>
      <c r="H183" s="71">
        <v>0</v>
      </c>
      <c r="I183" s="50">
        <v>0</v>
      </c>
    </row>
    <row r="184" spans="1:9" ht="35.1" customHeight="1">
      <c r="A184" s="45" t="s">
        <v>423</v>
      </c>
      <c r="B184" s="3" t="s">
        <v>1</v>
      </c>
      <c r="C184" s="4">
        <v>4</v>
      </c>
      <c r="D184" s="4">
        <v>9</v>
      </c>
      <c r="E184" s="3" t="s">
        <v>355</v>
      </c>
      <c r="F184" s="5">
        <v>0</v>
      </c>
      <c r="G184" s="6">
        <f>G185</f>
        <v>0</v>
      </c>
      <c r="H184" s="6">
        <f>H185</f>
        <v>0</v>
      </c>
      <c r="I184" s="50">
        <v>0</v>
      </c>
    </row>
    <row r="185" spans="1:9" ht="35.1" customHeight="1">
      <c r="A185" s="45" t="s">
        <v>118</v>
      </c>
      <c r="B185" s="3" t="s">
        <v>1</v>
      </c>
      <c r="C185" s="4">
        <v>4</v>
      </c>
      <c r="D185" s="4">
        <v>9</v>
      </c>
      <c r="E185" s="3" t="s">
        <v>355</v>
      </c>
      <c r="F185" s="5">
        <v>540</v>
      </c>
      <c r="G185" s="6">
        <v>0</v>
      </c>
      <c r="H185" s="6">
        <v>0</v>
      </c>
      <c r="I185" s="50">
        <v>0</v>
      </c>
    </row>
    <row r="186" spans="1:9" ht="35.1" customHeight="1">
      <c r="A186" s="113" t="s">
        <v>142</v>
      </c>
      <c r="B186" s="104" t="s">
        <v>1</v>
      </c>
      <c r="C186" s="105">
        <v>4</v>
      </c>
      <c r="D186" s="105">
        <v>12</v>
      </c>
      <c r="E186" s="104" t="s">
        <v>23</v>
      </c>
      <c r="F186" s="106">
        <v>0</v>
      </c>
      <c r="G186" s="73">
        <f>G187+G195+G205+G191</f>
        <v>4941946.22</v>
      </c>
      <c r="H186" s="73">
        <f>H187+H195+H205+H191</f>
        <v>4607438.84</v>
      </c>
      <c r="I186" s="107">
        <f t="shared" si="17"/>
        <v>93.23126223741059</v>
      </c>
    </row>
    <row r="187" spans="1:9" ht="35.1" customHeight="1">
      <c r="A187" s="68" t="s">
        <v>406</v>
      </c>
      <c r="B187" s="69" t="s">
        <v>1</v>
      </c>
      <c r="C187" s="67">
        <v>4</v>
      </c>
      <c r="D187" s="67">
        <v>12</v>
      </c>
      <c r="E187" s="69" t="s">
        <v>363</v>
      </c>
      <c r="F187" s="70">
        <v>0</v>
      </c>
      <c r="G187" s="6">
        <f t="shared" ref="G187:H189" si="18">G188</f>
        <v>0</v>
      </c>
      <c r="H187" s="63">
        <f t="shared" si="18"/>
        <v>0</v>
      </c>
      <c r="I187" s="50" t="e">
        <f t="shared" si="17"/>
        <v>#DIV/0!</v>
      </c>
    </row>
    <row r="188" spans="1:9" ht="35.1" customHeight="1">
      <c r="A188" s="68" t="s">
        <v>407</v>
      </c>
      <c r="B188" s="69" t="s">
        <v>1</v>
      </c>
      <c r="C188" s="67">
        <v>4</v>
      </c>
      <c r="D188" s="67">
        <v>12</v>
      </c>
      <c r="E188" s="69" t="s">
        <v>364</v>
      </c>
      <c r="F188" s="70">
        <v>0</v>
      </c>
      <c r="G188" s="6">
        <f t="shared" si="18"/>
        <v>0</v>
      </c>
      <c r="H188" s="63">
        <f t="shared" si="18"/>
        <v>0</v>
      </c>
      <c r="I188" s="50" t="e">
        <f t="shared" si="17"/>
        <v>#DIV/0!</v>
      </c>
    </row>
    <row r="189" spans="1:9" ht="35.1" customHeight="1">
      <c r="A189" s="68" t="s">
        <v>676</v>
      </c>
      <c r="B189" s="69" t="s">
        <v>1</v>
      </c>
      <c r="C189" s="67">
        <v>4</v>
      </c>
      <c r="D189" s="67">
        <v>12</v>
      </c>
      <c r="E189" s="69" t="s">
        <v>708</v>
      </c>
      <c r="F189" s="70">
        <v>0</v>
      </c>
      <c r="G189" s="6">
        <f t="shared" si="18"/>
        <v>0</v>
      </c>
      <c r="H189" s="63">
        <f t="shared" si="18"/>
        <v>0</v>
      </c>
      <c r="I189" s="50" t="e">
        <f t="shared" si="17"/>
        <v>#DIV/0!</v>
      </c>
    </row>
    <row r="190" spans="1:9" ht="35.1" customHeight="1">
      <c r="A190" s="2" t="s">
        <v>256</v>
      </c>
      <c r="B190" s="69" t="s">
        <v>1</v>
      </c>
      <c r="C190" s="67">
        <v>4</v>
      </c>
      <c r="D190" s="67">
        <v>12</v>
      </c>
      <c r="E190" s="69" t="s">
        <v>708</v>
      </c>
      <c r="F190" s="70">
        <v>810</v>
      </c>
      <c r="G190" s="71">
        <v>0</v>
      </c>
      <c r="H190" s="71">
        <v>0</v>
      </c>
      <c r="I190" s="50" t="e">
        <f t="shared" si="17"/>
        <v>#DIV/0!</v>
      </c>
    </row>
    <row r="191" spans="1:9" s="62" customFormat="1" ht="35.1" customHeight="1">
      <c r="A191" s="68" t="s">
        <v>495</v>
      </c>
      <c r="B191" s="69" t="s">
        <v>1</v>
      </c>
      <c r="C191" s="67">
        <v>4</v>
      </c>
      <c r="D191" s="67">
        <v>12</v>
      </c>
      <c r="E191" s="69" t="s">
        <v>64</v>
      </c>
      <c r="F191" s="70">
        <v>0</v>
      </c>
      <c r="G191" s="71">
        <f t="shared" ref="G191:H193" si="19">G192</f>
        <v>171851.04</v>
      </c>
      <c r="H191" s="71">
        <f t="shared" si="19"/>
        <v>171851.04</v>
      </c>
      <c r="I191" s="50">
        <v>0</v>
      </c>
    </row>
    <row r="192" spans="1:9" s="62" customFormat="1" ht="35.1" customHeight="1">
      <c r="A192" s="68" t="s">
        <v>300</v>
      </c>
      <c r="B192" s="69" t="s">
        <v>1</v>
      </c>
      <c r="C192" s="67">
        <v>4</v>
      </c>
      <c r="D192" s="67">
        <v>12</v>
      </c>
      <c r="E192" s="69" t="s">
        <v>310</v>
      </c>
      <c r="F192" s="70">
        <v>0</v>
      </c>
      <c r="G192" s="71">
        <f t="shared" si="19"/>
        <v>171851.04</v>
      </c>
      <c r="H192" s="71">
        <f t="shared" si="19"/>
        <v>171851.04</v>
      </c>
      <c r="I192" s="50">
        <v>0</v>
      </c>
    </row>
    <row r="193" spans="1:9" s="62" customFormat="1" ht="35.1" customHeight="1">
      <c r="A193" s="68" t="s">
        <v>681</v>
      </c>
      <c r="B193" s="69" t="s">
        <v>1</v>
      </c>
      <c r="C193" s="67">
        <v>4</v>
      </c>
      <c r="D193" s="67">
        <v>12</v>
      </c>
      <c r="E193" s="69" t="s">
        <v>682</v>
      </c>
      <c r="F193" s="70">
        <v>0</v>
      </c>
      <c r="G193" s="71">
        <f t="shared" si="19"/>
        <v>171851.04</v>
      </c>
      <c r="H193" s="71">
        <f t="shared" si="19"/>
        <v>171851.04</v>
      </c>
      <c r="I193" s="50">
        <v>0</v>
      </c>
    </row>
    <row r="194" spans="1:9" s="62" customFormat="1" ht="35.1" customHeight="1">
      <c r="A194" s="68" t="s">
        <v>59</v>
      </c>
      <c r="B194" s="69" t="s">
        <v>1</v>
      </c>
      <c r="C194" s="67">
        <v>4</v>
      </c>
      <c r="D194" s="67">
        <v>12</v>
      </c>
      <c r="E194" s="69" t="s">
        <v>682</v>
      </c>
      <c r="F194" s="70">
        <v>610</v>
      </c>
      <c r="G194" s="71">
        <v>171851.04</v>
      </c>
      <c r="H194" s="71">
        <v>171851.04</v>
      </c>
      <c r="I194" s="50">
        <v>0</v>
      </c>
    </row>
    <row r="195" spans="1:9" ht="35.1" customHeight="1">
      <c r="A195" s="45" t="s">
        <v>471</v>
      </c>
      <c r="B195" s="69" t="s">
        <v>1</v>
      </c>
      <c r="C195" s="67">
        <v>4</v>
      </c>
      <c r="D195" s="67">
        <v>12</v>
      </c>
      <c r="E195" s="69" t="s">
        <v>141</v>
      </c>
      <c r="F195" s="70">
        <v>0</v>
      </c>
      <c r="G195" s="71">
        <f>G196</f>
        <v>4129717</v>
      </c>
      <c r="H195" s="71">
        <f>H196</f>
        <v>4129709.62</v>
      </c>
      <c r="I195" s="50">
        <f t="shared" si="17"/>
        <v>99.999821295260674</v>
      </c>
    </row>
    <row r="196" spans="1:9" ht="35.1" customHeight="1">
      <c r="A196" s="45" t="s">
        <v>140</v>
      </c>
      <c r="B196" s="69" t="s">
        <v>1</v>
      </c>
      <c r="C196" s="67">
        <v>4</v>
      </c>
      <c r="D196" s="67">
        <v>12</v>
      </c>
      <c r="E196" s="69" t="s">
        <v>139</v>
      </c>
      <c r="F196" s="70">
        <v>0</v>
      </c>
      <c r="G196" s="71">
        <f>G197+G199+G201+G203</f>
        <v>4129717</v>
      </c>
      <c r="H196" s="71">
        <f>H197+H199+H201+H203</f>
        <v>4129709.62</v>
      </c>
      <c r="I196" s="50">
        <f t="shared" si="17"/>
        <v>99.999821295260674</v>
      </c>
    </row>
    <row r="197" spans="1:9" ht="35.1" customHeight="1">
      <c r="A197" s="45" t="s">
        <v>138</v>
      </c>
      <c r="B197" s="69" t="s">
        <v>1</v>
      </c>
      <c r="C197" s="67">
        <v>4</v>
      </c>
      <c r="D197" s="67">
        <v>12</v>
      </c>
      <c r="E197" s="69" t="s">
        <v>137</v>
      </c>
      <c r="F197" s="70">
        <v>0</v>
      </c>
      <c r="G197" s="71">
        <f>G198</f>
        <v>1826961.1</v>
      </c>
      <c r="H197" s="71">
        <f>H198</f>
        <v>1826953.72</v>
      </c>
      <c r="I197" s="50">
        <f t="shared" si="17"/>
        <v>99.999596050512508</v>
      </c>
    </row>
    <row r="198" spans="1:9" ht="35.1" customHeight="1">
      <c r="A198" s="45" t="s">
        <v>17</v>
      </c>
      <c r="B198" s="69" t="s">
        <v>1</v>
      </c>
      <c r="C198" s="67">
        <v>4</v>
      </c>
      <c r="D198" s="67">
        <v>12</v>
      </c>
      <c r="E198" s="69" t="s">
        <v>137</v>
      </c>
      <c r="F198" s="70">
        <v>240</v>
      </c>
      <c r="G198" s="71">
        <v>1826961.1</v>
      </c>
      <c r="H198" s="71">
        <v>1826953.72</v>
      </c>
      <c r="I198" s="50">
        <f t="shared" si="17"/>
        <v>99.999596050512508</v>
      </c>
    </row>
    <row r="199" spans="1:9" ht="35.1" customHeight="1">
      <c r="A199" s="45" t="s">
        <v>136</v>
      </c>
      <c r="B199" s="69" t="s">
        <v>1</v>
      </c>
      <c r="C199" s="67">
        <v>4</v>
      </c>
      <c r="D199" s="67">
        <v>12</v>
      </c>
      <c r="E199" s="69" t="s">
        <v>135</v>
      </c>
      <c r="F199" s="70">
        <v>0</v>
      </c>
      <c r="G199" s="71">
        <f>G200</f>
        <v>2302755.9</v>
      </c>
      <c r="H199" s="71">
        <f>H200</f>
        <v>2302755.9</v>
      </c>
      <c r="I199" s="50">
        <f t="shared" si="17"/>
        <v>100</v>
      </c>
    </row>
    <row r="200" spans="1:9" ht="35.1" customHeight="1">
      <c r="A200" s="45" t="s">
        <v>17</v>
      </c>
      <c r="B200" s="69" t="s">
        <v>1</v>
      </c>
      <c r="C200" s="67">
        <v>4</v>
      </c>
      <c r="D200" s="67">
        <v>12</v>
      </c>
      <c r="E200" s="69" t="s">
        <v>135</v>
      </c>
      <c r="F200" s="70">
        <v>240</v>
      </c>
      <c r="G200" s="71">
        <v>2302755.9</v>
      </c>
      <c r="H200" s="71">
        <v>2302755.9</v>
      </c>
      <c r="I200" s="50">
        <f t="shared" si="17"/>
        <v>100</v>
      </c>
    </row>
    <row r="201" spans="1:9" ht="35.1" customHeight="1">
      <c r="A201" s="45" t="s">
        <v>444</v>
      </c>
      <c r="B201" s="69" t="s">
        <v>1</v>
      </c>
      <c r="C201" s="67">
        <v>4</v>
      </c>
      <c r="D201" s="67">
        <v>12</v>
      </c>
      <c r="E201" s="69" t="s">
        <v>365</v>
      </c>
      <c r="F201" s="70">
        <v>0</v>
      </c>
      <c r="G201" s="71">
        <v>0</v>
      </c>
      <c r="H201" s="71">
        <f>H202</f>
        <v>0</v>
      </c>
      <c r="I201" s="50">
        <v>0</v>
      </c>
    </row>
    <row r="202" spans="1:9" ht="35.1" customHeight="1">
      <c r="A202" s="45" t="s">
        <v>17</v>
      </c>
      <c r="B202" s="69" t="s">
        <v>1</v>
      </c>
      <c r="C202" s="67">
        <v>4</v>
      </c>
      <c r="D202" s="67">
        <v>12</v>
      </c>
      <c r="E202" s="69" t="s">
        <v>365</v>
      </c>
      <c r="F202" s="70">
        <v>240</v>
      </c>
      <c r="G202" s="71">
        <v>0</v>
      </c>
      <c r="H202" s="71">
        <v>0</v>
      </c>
      <c r="I202" s="50">
        <v>0</v>
      </c>
    </row>
    <row r="203" spans="1:9" ht="35.1" customHeight="1">
      <c r="A203" s="45" t="s">
        <v>445</v>
      </c>
      <c r="B203" s="69" t="s">
        <v>1</v>
      </c>
      <c r="C203" s="67">
        <v>4</v>
      </c>
      <c r="D203" s="67">
        <v>12</v>
      </c>
      <c r="E203" s="69" t="s">
        <v>366</v>
      </c>
      <c r="F203" s="70">
        <v>0</v>
      </c>
      <c r="G203" s="71">
        <f>G204</f>
        <v>0</v>
      </c>
      <c r="H203" s="71">
        <f>H204</f>
        <v>0</v>
      </c>
      <c r="I203" s="50">
        <v>0</v>
      </c>
    </row>
    <row r="204" spans="1:9" ht="35.1" customHeight="1">
      <c r="A204" s="45" t="s">
        <v>17</v>
      </c>
      <c r="B204" s="69" t="s">
        <v>1</v>
      </c>
      <c r="C204" s="67">
        <v>4</v>
      </c>
      <c r="D204" s="67">
        <v>12</v>
      </c>
      <c r="E204" s="69" t="s">
        <v>366</v>
      </c>
      <c r="F204" s="70">
        <v>240</v>
      </c>
      <c r="G204" s="71">
        <v>0</v>
      </c>
      <c r="H204" s="71">
        <v>0</v>
      </c>
      <c r="I204" s="50">
        <v>0</v>
      </c>
    </row>
    <row r="205" spans="1:9" ht="35.1" customHeight="1">
      <c r="A205" s="45" t="s">
        <v>408</v>
      </c>
      <c r="B205" s="69" t="s">
        <v>1</v>
      </c>
      <c r="C205" s="67">
        <v>4</v>
      </c>
      <c r="D205" s="67">
        <v>12</v>
      </c>
      <c r="E205" s="69" t="s">
        <v>361</v>
      </c>
      <c r="F205" s="70">
        <v>0</v>
      </c>
      <c r="G205" s="71">
        <f>G206</f>
        <v>640378.18000000005</v>
      </c>
      <c r="H205" s="71">
        <f>H206</f>
        <v>305878.18</v>
      </c>
      <c r="I205" s="50">
        <f t="shared" si="17"/>
        <v>47.765240845651547</v>
      </c>
    </row>
    <row r="206" spans="1:9" ht="35.1" customHeight="1">
      <c r="A206" s="45" t="s">
        <v>409</v>
      </c>
      <c r="B206" s="69" t="s">
        <v>1</v>
      </c>
      <c r="C206" s="67">
        <v>4</v>
      </c>
      <c r="D206" s="67">
        <v>12</v>
      </c>
      <c r="E206" s="69" t="s">
        <v>362</v>
      </c>
      <c r="F206" s="70">
        <v>0</v>
      </c>
      <c r="G206" s="71">
        <f>G207+G209+G211+G213</f>
        <v>640378.18000000005</v>
      </c>
      <c r="H206" s="71">
        <f>H207+H209+H211+H213</f>
        <v>305878.18</v>
      </c>
      <c r="I206" s="50">
        <f t="shared" si="17"/>
        <v>47.765240845651547</v>
      </c>
    </row>
    <row r="207" spans="1:9" ht="35.1" customHeight="1">
      <c r="A207" s="45" t="s">
        <v>410</v>
      </c>
      <c r="B207" s="69" t="s">
        <v>1</v>
      </c>
      <c r="C207" s="67">
        <v>4</v>
      </c>
      <c r="D207" s="67">
        <v>12</v>
      </c>
      <c r="E207" s="69" t="s">
        <v>359</v>
      </c>
      <c r="F207" s="70">
        <v>0</v>
      </c>
      <c r="G207" s="71">
        <f>G208</f>
        <v>96000</v>
      </c>
      <c r="H207" s="71">
        <f>H208</f>
        <v>96000</v>
      </c>
      <c r="I207" s="50">
        <f t="shared" si="17"/>
        <v>100</v>
      </c>
    </row>
    <row r="208" spans="1:9" ht="35.1" customHeight="1">
      <c r="A208" s="45" t="s">
        <v>17</v>
      </c>
      <c r="B208" s="69" t="s">
        <v>1</v>
      </c>
      <c r="C208" s="67">
        <v>4</v>
      </c>
      <c r="D208" s="67">
        <v>12</v>
      </c>
      <c r="E208" s="69" t="s">
        <v>359</v>
      </c>
      <c r="F208" s="70">
        <v>240</v>
      </c>
      <c r="G208" s="71">
        <v>96000</v>
      </c>
      <c r="H208" s="71">
        <v>96000</v>
      </c>
      <c r="I208" s="50">
        <f t="shared" si="17"/>
        <v>100</v>
      </c>
    </row>
    <row r="209" spans="1:12" ht="35.1" customHeight="1">
      <c r="A209" s="45" t="s">
        <v>411</v>
      </c>
      <c r="B209" s="69" t="s">
        <v>1</v>
      </c>
      <c r="C209" s="67">
        <v>4</v>
      </c>
      <c r="D209" s="67">
        <v>12</v>
      </c>
      <c r="E209" s="69" t="s">
        <v>360</v>
      </c>
      <c r="F209" s="70">
        <v>0</v>
      </c>
      <c r="G209" s="71">
        <f>G210</f>
        <v>486000</v>
      </c>
      <c r="H209" s="71">
        <f>H210</f>
        <v>151500</v>
      </c>
      <c r="I209" s="50">
        <f t="shared" si="17"/>
        <v>31.172839506172838</v>
      </c>
    </row>
    <row r="210" spans="1:12" ht="35.1" customHeight="1">
      <c r="A210" s="45" t="s">
        <v>17</v>
      </c>
      <c r="B210" s="69" t="s">
        <v>1</v>
      </c>
      <c r="C210" s="67">
        <v>4</v>
      </c>
      <c r="D210" s="67">
        <v>12</v>
      </c>
      <c r="E210" s="69" t="s">
        <v>360</v>
      </c>
      <c r="F210" s="70">
        <v>240</v>
      </c>
      <c r="G210" s="71">
        <v>486000</v>
      </c>
      <c r="H210" s="71">
        <v>151500</v>
      </c>
      <c r="I210" s="50">
        <f t="shared" si="17"/>
        <v>31.172839506172838</v>
      </c>
    </row>
    <row r="211" spans="1:12" ht="35.1" customHeight="1">
      <c r="A211" s="68" t="s">
        <v>678</v>
      </c>
      <c r="B211" s="69" t="s">
        <v>1</v>
      </c>
      <c r="C211" s="67">
        <v>4</v>
      </c>
      <c r="D211" s="67">
        <v>12</v>
      </c>
      <c r="E211" s="69" t="s">
        <v>679</v>
      </c>
      <c r="F211" s="70">
        <v>0</v>
      </c>
      <c r="G211" s="71">
        <f>G212</f>
        <v>58378.18</v>
      </c>
      <c r="H211" s="71">
        <f>H212</f>
        <v>58378.18</v>
      </c>
      <c r="I211" s="50">
        <f t="shared" si="17"/>
        <v>100</v>
      </c>
    </row>
    <row r="212" spans="1:12" ht="35.1" customHeight="1">
      <c r="A212" s="68" t="s">
        <v>17</v>
      </c>
      <c r="B212" s="69" t="s">
        <v>1</v>
      </c>
      <c r="C212" s="67">
        <v>4</v>
      </c>
      <c r="D212" s="67">
        <v>12</v>
      </c>
      <c r="E212" s="69" t="s">
        <v>679</v>
      </c>
      <c r="F212" s="70">
        <v>240</v>
      </c>
      <c r="G212" s="71">
        <v>58378.18</v>
      </c>
      <c r="H212" s="71">
        <v>58378.18</v>
      </c>
      <c r="I212" s="50">
        <f t="shared" si="17"/>
        <v>100</v>
      </c>
      <c r="L212" s="68"/>
    </row>
    <row r="213" spans="1:12" ht="35.1" customHeight="1">
      <c r="A213" s="68" t="s">
        <v>677</v>
      </c>
      <c r="B213" s="69" t="s">
        <v>1</v>
      </c>
      <c r="C213" s="67">
        <v>4</v>
      </c>
      <c r="D213" s="67">
        <v>12</v>
      </c>
      <c r="E213" s="69" t="s">
        <v>680</v>
      </c>
      <c r="F213" s="70">
        <v>0</v>
      </c>
      <c r="G213" s="71">
        <f>G214</f>
        <v>0</v>
      </c>
      <c r="H213" s="71">
        <f>H214</f>
        <v>0</v>
      </c>
      <c r="I213" s="50">
        <v>0</v>
      </c>
      <c r="K213" s="53"/>
    </row>
    <row r="214" spans="1:12" s="62" customFormat="1" ht="35.1" customHeight="1">
      <c r="A214" s="68" t="s">
        <v>17</v>
      </c>
      <c r="B214" s="69" t="s">
        <v>1</v>
      </c>
      <c r="C214" s="67">
        <v>4</v>
      </c>
      <c r="D214" s="67">
        <v>12</v>
      </c>
      <c r="E214" s="69" t="s">
        <v>680</v>
      </c>
      <c r="F214" s="70">
        <v>240</v>
      </c>
      <c r="G214" s="71">
        <v>0</v>
      </c>
      <c r="H214" s="71">
        <v>0</v>
      </c>
      <c r="I214" s="50">
        <v>0</v>
      </c>
    </row>
    <row r="215" spans="1:12" ht="35.1" customHeight="1">
      <c r="A215" s="95" t="s">
        <v>134</v>
      </c>
      <c r="B215" s="90" t="s">
        <v>1</v>
      </c>
      <c r="C215" s="91" t="s">
        <v>9</v>
      </c>
      <c r="D215" s="91" t="s">
        <v>25</v>
      </c>
      <c r="E215" s="90" t="s">
        <v>23</v>
      </c>
      <c r="F215" s="92">
        <v>0</v>
      </c>
      <c r="G215" s="112">
        <f>G216+G234+G278+G300</f>
        <v>67360061.080000013</v>
      </c>
      <c r="H215" s="112">
        <f>H216+H234+H278+H300</f>
        <v>54757366.440000005</v>
      </c>
      <c r="I215" s="94">
        <f t="shared" si="17"/>
        <v>81.290553425964902</v>
      </c>
    </row>
    <row r="216" spans="1:12" ht="35.1" customHeight="1">
      <c r="A216" s="113" t="s">
        <v>133</v>
      </c>
      <c r="B216" s="104" t="s">
        <v>1</v>
      </c>
      <c r="C216" s="105">
        <v>5</v>
      </c>
      <c r="D216" s="105">
        <v>1</v>
      </c>
      <c r="E216" s="104" t="s">
        <v>23</v>
      </c>
      <c r="F216" s="106">
        <v>0</v>
      </c>
      <c r="G216" s="73">
        <f>G217+G222+G228</f>
        <v>4519541.7</v>
      </c>
      <c r="H216" s="73">
        <f>H217+H222+H228</f>
        <v>4493247.0200000005</v>
      </c>
      <c r="I216" s="107">
        <f t="shared" si="17"/>
        <v>99.418200301150009</v>
      </c>
    </row>
    <row r="217" spans="1:12" ht="35.1" customHeight="1">
      <c r="A217" s="11" t="s">
        <v>22</v>
      </c>
      <c r="B217" s="3" t="s">
        <v>1</v>
      </c>
      <c r="C217" s="4">
        <v>5</v>
      </c>
      <c r="D217" s="4">
        <v>1</v>
      </c>
      <c r="E217" s="3" t="s">
        <v>21</v>
      </c>
      <c r="F217" s="5">
        <v>0</v>
      </c>
      <c r="G217" s="6">
        <f>G218+G220</f>
        <v>14971</v>
      </c>
      <c r="H217" s="6">
        <f>H218+H220</f>
        <v>0</v>
      </c>
      <c r="I217" s="50">
        <f t="shared" si="17"/>
        <v>0</v>
      </c>
    </row>
    <row r="218" spans="1:12" ht="35.1" customHeight="1">
      <c r="A218" s="45" t="s">
        <v>295</v>
      </c>
      <c r="B218" s="3" t="s">
        <v>1</v>
      </c>
      <c r="C218" s="4">
        <v>5</v>
      </c>
      <c r="D218" s="4">
        <v>1</v>
      </c>
      <c r="E218" s="3" t="s">
        <v>288</v>
      </c>
      <c r="F218" s="5">
        <v>0</v>
      </c>
      <c r="G218" s="6">
        <f>G219</f>
        <v>14971</v>
      </c>
      <c r="H218" s="6">
        <f>H219</f>
        <v>0</v>
      </c>
      <c r="I218" s="50">
        <f t="shared" si="17"/>
        <v>0</v>
      </c>
    </row>
    <row r="219" spans="1:12" ht="35.1" customHeight="1">
      <c r="A219" s="45" t="s">
        <v>17</v>
      </c>
      <c r="B219" s="3" t="s">
        <v>1</v>
      </c>
      <c r="C219" s="4">
        <v>5</v>
      </c>
      <c r="D219" s="4">
        <v>1</v>
      </c>
      <c r="E219" s="3" t="s">
        <v>288</v>
      </c>
      <c r="F219" s="5">
        <v>240</v>
      </c>
      <c r="G219" s="6">
        <v>14971</v>
      </c>
      <c r="H219" s="14">
        <v>0</v>
      </c>
      <c r="I219" s="50">
        <f t="shared" si="17"/>
        <v>0</v>
      </c>
    </row>
    <row r="220" spans="1:12" ht="35.1" customHeight="1">
      <c r="A220" s="45" t="s">
        <v>472</v>
      </c>
      <c r="B220" s="3" t="s">
        <v>1</v>
      </c>
      <c r="C220" s="4">
        <v>5</v>
      </c>
      <c r="D220" s="4">
        <v>1</v>
      </c>
      <c r="E220" s="3" t="s">
        <v>473</v>
      </c>
      <c r="F220" s="5">
        <v>0</v>
      </c>
      <c r="G220" s="6">
        <f>G221</f>
        <v>0</v>
      </c>
      <c r="H220" s="6">
        <f>H221</f>
        <v>0</v>
      </c>
      <c r="I220" s="50">
        <v>0</v>
      </c>
    </row>
    <row r="221" spans="1:12" ht="35.1" customHeight="1">
      <c r="A221" s="45" t="s">
        <v>256</v>
      </c>
      <c r="B221" s="3" t="s">
        <v>1</v>
      </c>
      <c r="C221" s="4">
        <v>5</v>
      </c>
      <c r="D221" s="4">
        <v>1</v>
      </c>
      <c r="E221" s="3" t="s">
        <v>473</v>
      </c>
      <c r="F221" s="5">
        <v>810</v>
      </c>
      <c r="G221" s="6">
        <v>0</v>
      </c>
      <c r="H221" s="14">
        <v>0</v>
      </c>
      <c r="I221" s="50">
        <v>0</v>
      </c>
    </row>
    <row r="222" spans="1:12" ht="35.1" customHeight="1">
      <c r="A222" s="45" t="s">
        <v>448</v>
      </c>
      <c r="B222" s="3" t="s">
        <v>1</v>
      </c>
      <c r="C222" s="4">
        <v>5</v>
      </c>
      <c r="D222" s="4">
        <v>1</v>
      </c>
      <c r="E222" s="3" t="s">
        <v>132</v>
      </c>
      <c r="F222" s="5">
        <v>0</v>
      </c>
      <c r="G222" s="6">
        <f>G223</f>
        <v>318107.78000000003</v>
      </c>
      <c r="H222" s="6">
        <f>H223</f>
        <v>318107.78000000003</v>
      </c>
      <c r="I222" s="50">
        <f t="shared" si="17"/>
        <v>100</v>
      </c>
    </row>
    <row r="223" spans="1:12" ht="35.1" customHeight="1">
      <c r="A223" s="45" t="s">
        <v>474</v>
      </c>
      <c r="B223" s="3" t="s">
        <v>1</v>
      </c>
      <c r="C223" s="4">
        <v>5</v>
      </c>
      <c r="D223" s="4">
        <v>1</v>
      </c>
      <c r="E223" s="3" t="s">
        <v>475</v>
      </c>
      <c r="F223" s="5">
        <v>0</v>
      </c>
      <c r="G223" s="6">
        <f>G224+G226</f>
        <v>318107.78000000003</v>
      </c>
      <c r="H223" s="14">
        <f>H224+H226</f>
        <v>318107.78000000003</v>
      </c>
      <c r="I223" s="52">
        <f t="shared" ref="I223:I286" si="20">H223/G223*100</f>
        <v>100</v>
      </c>
    </row>
    <row r="224" spans="1:12" ht="35.1" customHeight="1">
      <c r="A224" s="45" t="s">
        <v>238</v>
      </c>
      <c r="B224" s="3" t="s">
        <v>1</v>
      </c>
      <c r="C224" s="4">
        <v>5</v>
      </c>
      <c r="D224" s="4">
        <v>1</v>
      </c>
      <c r="E224" s="3" t="s">
        <v>239</v>
      </c>
      <c r="F224" s="5">
        <v>0</v>
      </c>
      <c r="G224" s="6">
        <f>G225</f>
        <v>318107.78000000003</v>
      </c>
      <c r="H224" s="6">
        <f>H225</f>
        <v>318107.78000000003</v>
      </c>
      <c r="I224" s="52">
        <f t="shared" si="20"/>
        <v>100</v>
      </c>
    </row>
    <row r="225" spans="1:9" ht="35.1" customHeight="1">
      <c r="A225" s="45" t="s">
        <v>17</v>
      </c>
      <c r="B225" s="3" t="s">
        <v>1</v>
      </c>
      <c r="C225" s="4">
        <v>5</v>
      </c>
      <c r="D225" s="4">
        <v>1</v>
      </c>
      <c r="E225" s="3" t="s">
        <v>239</v>
      </c>
      <c r="F225" s="5">
        <v>240</v>
      </c>
      <c r="G225" s="6">
        <v>318107.78000000003</v>
      </c>
      <c r="H225" s="14">
        <v>318107.78000000003</v>
      </c>
      <c r="I225" s="52">
        <f t="shared" si="20"/>
        <v>100</v>
      </c>
    </row>
    <row r="226" spans="1:9" ht="35.1" customHeight="1">
      <c r="A226" s="45" t="s">
        <v>412</v>
      </c>
      <c r="B226" s="3" t="s">
        <v>1</v>
      </c>
      <c r="C226" s="4">
        <v>5</v>
      </c>
      <c r="D226" s="4">
        <v>1</v>
      </c>
      <c r="E226" s="3" t="s">
        <v>385</v>
      </c>
      <c r="F226" s="5">
        <v>0</v>
      </c>
      <c r="G226" s="6">
        <f>G227</f>
        <v>0</v>
      </c>
      <c r="H226" s="6">
        <f>H227</f>
        <v>0</v>
      </c>
      <c r="I226" s="52">
        <v>0</v>
      </c>
    </row>
    <row r="227" spans="1:9" ht="35.1" customHeight="1">
      <c r="A227" s="45" t="s">
        <v>17</v>
      </c>
      <c r="B227" s="3" t="s">
        <v>1</v>
      </c>
      <c r="C227" s="4">
        <v>5</v>
      </c>
      <c r="D227" s="4">
        <v>1</v>
      </c>
      <c r="E227" s="3" t="s">
        <v>385</v>
      </c>
      <c r="F227" s="5">
        <v>240</v>
      </c>
      <c r="G227" s="6">
        <v>0</v>
      </c>
      <c r="H227" s="14">
        <v>0</v>
      </c>
      <c r="I227" s="52">
        <v>0</v>
      </c>
    </row>
    <row r="228" spans="1:9" ht="35.1" customHeight="1">
      <c r="A228" s="45" t="s">
        <v>389</v>
      </c>
      <c r="B228" s="3" t="s">
        <v>1</v>
      </c>
      <c r="C228" s="4">
        <v>5</v>
      </c>
      <c r="D228" s="4">
        <v>1</v>
      </c>
      <c r="E228" s="3" t="s">
        <v>344</v>
      </c>
      <c r="F228" s="5">
        <v>0</v>
      </c>
      <c r="G228" s="6">
        <f>G229</f>
        <v>4186462.92</v>
      </c>
      <c r="H228" s="6">
        <f>H229</f>
        <v>4175139.24</v>
      </c>
      <c r="I228" s="52">
        <f t="shared" si="20"/>
        <v>99.729516773075829</v>
      </c>
    </row>
    <row r="229" spans="1:9" ht="35.1" customHeight="1">
      <c r="A229" s="45" t="s">
        <v>413</v>
      </c>
      <c r="B229" s="3" t="s">
        <v>1</v>
      </c>
      <c r="C229" s="4">
        <v>5</v>
      </c>
      <c r="D229" s="4">
        <v>1</v>
      </c>
      <c r="E229" s="3" t="s">
        <v>367</v>
      </c>
      <c r="F229" s="5">
        <v>0</v>
      </c>
      <c r="G229" s="6">
        <f>G230+G232</f>
        <v>4186462.92</v>
      </c>
      <c r="H229" s="6">
        <f>H230+H232</f>
        <v>4175139.24</v>
      </c>
      <c r="I229" s="52">
        <f t="shared" si="20"/>
        <v>99.729516773075829</v>
      </c>
    </row>
    <row r="230" spans="1:9" ht="35.1" customHeight="1">
      <c r="A230" s="45" t="s">
        <v>225</v>
      </c>
      <c r="B230" s="3" t="s">
        <v>1</v>
      </c>
      <c r="C230" s="4">
        <v>5</v>
      </c>
      <c r="D230" s="4">
        <v>1</v>
      </c>
      <c r="E230" s="3" t="s">
        <v>333</v>
      </c>
      <c r="F230" s="5">
        <v>0</v>
      </c>
      <c r="G230" s="6">
        <f>G231</f>
        <v>3697660.43</v>
      </c>
      <c r="H230" s="6">
        <f>H231</f>
        <v>3686336.75</v>
      </c>
      <c r="I230" s="52">
        <f t="shared" si="20"/>
        <v>99.693760954680201</v>
      </c>
    </row>
    <row r="231" spans="1:9" ht="35.1" customHeight="1">
      <c r="A231" s="45" t="s">
        <v>17</v>
      </c>
      <c r="B231" s="3" t="s">
        <v>1</v>
      </c>
      <c r="C231" s="4">
        <v>5</v>
      </c>
      <c r="D231" s="4">
        <v>1</v>
      </c>
      <c r="E231" s="3" t="s">
        <v>333</v>
      </c>
      <c r="F231" s="5">
        <v>240</v>
      </c>
      <c r="G231" s="6">
        <v>3697660.43</v>
      </c>
      <c r="H231" s="6">
        <v>3686336.75</v>
      </c>
      <c r="I231" s="52">
        <f t="shared" si="20"/>
        <v>99.693760954680201</v>
      </c>
    </row>
    <row r="232" spans="1:9" ht="35.1" customHeight="1">
      <c r="A232" s="45" t="s">
        <v>414</v>
      </c>
      <c r="B232" s="3" t="s">
        <v>1</v>
      </c>
      <c r="C232" s="4">
        <v>5</v>
      </c>
      <c r="D232" s="4">
        <v>1</v>
      </c>
      <c r="E232" s="3" t="s">
        <v>368</v>
      </c>
      <c r="F232" s="5">
        <v>0</v>
      </c>
      <c r="G232" s="6">
        <f>G233</f>
        <v>488802.49</v>
      </c>
      <c r="H232" s="6">
        <f>H233</f>
        <v>488802.49</v>
      </c>
      <c r="I232" s="52">
        <f t="shared" si="20"/>
        <v>100</v>
      </c>
    </row>
    <row r="233" spans="1:9" ht="35.1" customHeight="1">
      <c r="A233" s="45" t="s">
        <v>17</v>
      </c>
      <c r="B233" s="3" t="s">
        <v>1</v>
      </c>
      <c r="C233" s="4">
        <v>5</v>
      </c>
      <c r="D233" s="4">
        <v>1</v>
      </c>
      <c r="E233" s="3" t="s">
        <v>368</v>
      </c>
      <c r="F233" s="5">
        <v>240</v>
      </c>
      <c r="G233" s="6">
        <v>488802.49</v>
      </c>
      <c r="H233" s="6">
        <v>488802.49</v>
      </c>
      <c r="I233" s="52">
        <f t="shared" si="20"/>
        <v>100</v>
      </c>
    </row>
    <row r="234" spans="1:9" ht="35.1" customHeight="1">
      <c r="A234" s="113" t="s">
        <v>131</v>
      </c>
      <c r="B234" s="104" t="s">
        <v>1</v>
      </c>
      <c r="C234" s="105">
        <v>5</v>
      </c>
      <c r="D234" s="105">
        <v>2</v>
      </c>
      <c r="E234" s="104" t="s">
        <v>23</v>
      </c>
      <c r="F234" s="106">
        <v>0</v>
      </c>
      <c r="G234" s="76">
        <f>G235+G244+G248+G269+G273</f>
        <v>47164503.440000005</v>
      </c>
      <c r="H234" s="76">
        <f>H235+H244+H248+H269+H273</f>
        <v>35120351.210000001</v>
      </c>
      <c r="I234" s="115">
        <f t="shared" si="20"/>
        <v>74.463523727495854</v>
      </c>
    </row>
    <row r="235" spans="1:9" ht="35.1" customHeight="1">
      <c r="A235" s="45" t="s">
        <v>476</v>
      </c>
      <c r="B235" s="3" t="s">
        <v>1</v>
      </c>
      <c r="C235" s="4">
        <v>5</v>
      </c>
      <c r="D235" s="4">
        <v>2</v>
      </c>
      <c r="E235" s="3" t="s">
        <v>306</v>
      </c>
      <c r="F235" s="5">
        <v>0</v>
      </c>
      <c r="G235" s="6">
        <f>G236</f>
        <v>7652000</v>
      </c>
      <c r="H235" s="6">
        <f>H236</f>
        <v>7652000</v>
      </c>
      <c r="I235" s="52">
        <f t="shared" si="20"/>
        <v>100</v>
      </c>
    </row>
    <row r="236" spans="1:9" ht="35.1" customHeight="1">
      <c r="A236" s="68" t="s">
        <v>477</v>
      </c>
      <c r="B236" s="69" t="s">
        <v>1</v>
      </c>
      <c r="C236" s="67">
        <v>5</v>
      </c>
      <c r="D236" s="67">
        <v>2</v>
      </c>
      <c r="E236" s="69" t="s">
        <v>307</v>
      </c>
      <c r="F236" s="70">
        <v>0</v>
      </c>
      <c r="G236" s="6">
        <f>G237</f>
        <v>7652000</v>
      </c>
      <c r="H236" s="6">
        <f>H237</f>
        <v>7652000</v>
      </c>
      <c r="I236" s="52">
        <f t="shared" si="20"/>
        <v>100</v>
      </c>
    </row>
    <row r="237" spans="1:9" ht="35.1" customHeight="1">
      <c r="A237" s="68" t="s">
        <v>296</v>
      </c>
      <c r="B237" s="69" t="s">
        <v>1</v>
      </c>
      <c r="C237" s="67">
        <v>5</v>
      </c>
      <c r="D237" s="67">
        <v>2</v>
      </c>
      <c r="E237" s="69" t="s">
        <v>289</v>
      </c>
      <c r="F237" s="70">
        <v>0</v>
      </c>
      <c r="G237" s="6">
        <f>G238+G240+G242</f>
        <v>7652000</v>
      </c>
      <c r="H237" s="6">
        <f>H238+H240+H242</f>
        <v>7652000</v>
      </c>
      <c r="I237" s="52">
        <f t="shared" si="20"/>
        <v>100</v>
      </c>
    </row>
    <row r="238" spans="1:9" ht="35.1" customHeight="1">
      <c r="A238" s="68" t="s">
        <v>683</v>
      </c>
      <c r="B238" s="69" t="s">
        <v>1</v>
      </c>
      <c r="C238" s="67">
        <v>5</v>
      </c>
      <c r="D238" s="67">
        <v>2</v>
      </c>
      <c r="E238" s="69" t="s">
        <v>684</v>
      </c>
      <c r="F238" s="70">
        <v>0</v>
      </c>
      <c r="G238" s="6">
        <f>G239</f>
        <v>0</v>
      </c>
      <c r="H238" s="6">
        <f>H239</f>
        <v>0</v>
      </c>
      <c r="I238" s="52">
        <v>0</v>
      </c>
    </row>
    <row r="239" spans="1:9" ht="35.1" customHeight="1">
      <c r="A239" s="68" t="s">
        <v>17</v>
      </c>
      <c r="B239" s="69" t="s">
        <v>1</v>
      </c>
      <c r="C239" s="67">
        <v>5</v>
      </c>
      <c r="D239" s="67">
        <v>2</v>
      </c>
      <c r="E239" s="69" t="s">
        <v>684</v>
      </c>
      <c r="F239" s="70">
        <v>240</v>
      </c>
      <c r="G239" s="71">
        <v>0</v>
      </c>
      <c r="H239" s="66">
        <v>0</v>
      </c>
      <c r="I239" s="52">
        <v>0</v>
      </c>
    </row>
    <row r="240" spans="1:9" ht="35.1" customHeight="1">
      <c r="A240" s="68" t="s">
        <v>685</v>
      </c>
      <c r="B240" s="69" t="s">
        <v>1</v>
      </c>
      <c r="C240" s="67">
        <v>5</v>
      </c>
      <c r="D240" s="67">
        <v>2</v>
      </c>
      <c r="E240" s="69" t="s">
        <v>686</v>
      </c>
      <c r="F240" s="70">
        <v>0</v>
      </c>
      <c r="G240" s="71">
        <f>G241</f>
        <v>7652000</v>
      </c>
      <c r="H240" s="71">
        <f>H241</f>
        <v>7652000</v>
      </c>
      <c r="I240" s="52">
        <f t="shared" si="20"/>
        <v>100</v>
      </c>
    </row>
    <row r="241" spans="1:9" ht="35.1" customHeight="1">
      <c r="A241" s="68" t="s">
        <v>17</v>
      </c>
      <c r="B241" s="69" t="s">
        <v>1</v>
      </c>
      <c r="C241" s="67">
        <v>5</v>
      </c>
      <c r="D241" s="67">
        <v>2</v>
      </c>
      <c r="E241" s="69" t="s">
        <v>686</v>
      </c>
      <c r="F241" s="70">
        <v>240</v>
      </c>
      <c r="G241" s="71">
        <v>7652000</v>
      </c>
      <c r="H241" s="66">
        <v>7652000</v>
      </c>
      <c r="I241" s="52">
        <f t="shared" si="20"/>
        <v>100</v>
      </c>
    </row>
    <row r="242" spans="1:9" ht="35.1" customHeight="1">
      <c r="A242" s="45" t="s">
        <v>478</v>
      </c>
      <c r="B242" s="69" t="s">
        <v>1</v>
      </c>
      <c r="C242" s="67">
        <v>5</v>
      </c>
      <c r="D242" s="67">
        <v>2</v>
      </c>
      <c r="E242" s="69" t="s">
        <v>449</v>
      </c>
      <c r="F242" s="70">
        <v>0</v>
      </c>
      <c r="G242" s="71">
        <f>G243</f>
        <v>0</v>
      </c>
      <c r="H242" s="66">
        <f>H243</f>
        <v>0</v>
      </c>
      <c r="I242" s="52">
        <v>0</v>
      </c>
    </row>
    <row r="243" spans="1:9" ht="35.1" customHeight="1">
      <c r="A243" s="2" t="s">
        <v>17</v>
      </c>
      <c r="B243" s="69" t="s">
        <v>1</v>
      </c>
      <c r="C243" s="67">
        <v>5</v>
      </c>
      <c r="D243" s="67">
        <v>2</v>
      </c>
      <c r="E243" s="69" t="s">
        <v>449</v>
      </c>
      <c r="F243" s="70">
        <v>240</v>
      </c>
      <c r="G243" s="71">
        <v>0</v>
      </c>
      <c r="H243" s="66">
        <v>0</v>
      </c>
      <c r="I243" s="52">
        <v>0</v>
      </c>
    </row>
    <row r="244" spans="1:9" ht="35.1" customHeight="1">
      <c r="A244" s="68" t="s">
        <v>687</v>
      </c>
      <c r="B244" s="69" t="s">
        <v>1</v>
      </c>
      <c r="C244" s="67">
        <v>5</v>
      </c>
      <c r="D244" s="67">
        <v>2</v>
      </c>
      <c r="E244" s="69" t="s">
        <v>443</v>
      </c>
      <c r="F244" s="70">
        <v>0</v>
      </c>
      <c r="G244" s="66">
        <f>G245</f>
        <v>3610329.75</v>
      </c>
      <c r="H244" s="66">
        <f>H245</f>
        <v>3086304.71</v>
      </c>
      <c r="I244" s="52">
        <f t="shared" si="20"/>
        <v>85.485396728650613</v>
      </c>
    </row>
    <row r="245" spans="1:9" ht="35.1" customHeight="1">
      <c r="A245" s="68" t="s">
        <v>479</v>
      </c>
      <c r="B245" s="69" t="s">
        <v>1</v>
      </c>
      <c r="C245" s="67">
        <v>5</v>
      </c>
      <c r="D245" s="67">
        <v>2</v>
      </c>
      <c r="E245" s="69" t="s">
        <v>480</v>
      </c>
      <c r="F245" s="70">
        <v>0</v>
      </c>
      <c r="G245" s="66">
        <f>G246</f>
        <v>3610329.75</v>
      </c>
      <c r="H245" s="66">
        <f>H246</f>
        <v>3086304.71</v>
      </c>
      <c r="I245" s="52">
        <f t="shared" si="20"/>
        <v>85.485396728650613</v>
      </c>
    </row>
    <row r="246" spans="1:9" ht="35.1" customHeight="1">
      <c r="A246" s="68" t="s">
        <v>688</v>
      </c>
      <c r="B246" s="69" t="s">
        <v>1</v>
      </c>
      <c r="C246" s="67">
        <v>5</v>
      </c>
      <c r="D246" s="67">
        <v>2</v>
      </c>
      <c r="E246" s="69" t="s">
        <v>689</v>
      </c>
      <c r="F246" s="70">
        <v>0</v>
      </c>
      <c r="G246" s="66">
        <f t="shared" ref="G246:H246" si="21">G247</f>
        <v>3610329.75</v>
      </c>
      <c r="H246" s="66">
        <f t="shared" si="21"/>
        <v>3086304.71</v>
      </c>
      <c r="I246" s="52">
        <f t="shared" si="20"/>
        <v>85.485396728650613</v>
      </c>
    </row>
    <row r="247" spans="1:9" ht="35.1" customHeight="1">
      <c r="A247" s="68" t="s">
        <v>256</v>
      </c>
      <c r="B247" s="69" t="s">
        <v>1</v>
      </c>
      <c r="C247" s="67">
        <v>5</v>
      </c>
      <c r="D247" s="67">
        <v>2</v>
      </c>
      <c r="E247" s="69" t="s">
        <v>689</v>
      </c>
      <c r="F247" s="70">
        <v>810</v>
      </c>
      <c r="G247" s="66">
        <v>3610329.75</v>
      </c>
      <c r="H247" s="66">
        <v>3086304.71</v>
      </c>
      <c r="I247" s="52">
        <f t="shared" si="20"/>
        <v>85.485396728650613</v>
      </c>
    </row>
    <row r="248" spans="1:9" ht="35.1" customHeight="1">
      <c r="A248" s="45" t="s">
        <v>129</v>
      </c>
      <c r="B248" s="69" t="s">
        <v>1</v>
      </c>
      <c r="C248" s="67">
        <v>5</v>
      </c>
      <c r="D248" s="67">
        <v>2</v>
      </c>
      <c r="E248" s="69" t="s">
        <v>128</v>
      </c>
      <c r="F248" s="70">
        <v>0</v>
      </c>
      <c r="G248" s="71">
        <f>G249+G261+G264+G258</f>
        <v>33565526.090000004</v>
      </c>
      <c r="H248" s="71">
        <f>H249+H261+H264+H258</f>
        <v>22068139.309999999</v>
      </c>
      <c r="I248" s="52">
        <f t="shared" si="20"/>
        <v>65.746442498259071</v>
      </c>
    </row>
    <row r="249" spans="1:9" ht="35.1" customHeight="1">
      <c r="A249" s="45" t="s">
        <v>226</v>
      </c>
      <c r="B249" s="69" t="s">
        <v>1</v>
      </c>
      <c r="C249" s="67">
        <v>5</v>
      </c>
      <c r="D249" s="67">
        <v>2</v>
      </c>
      <c r="E249" s="69" t="s">
        <v>127</v>
      </c>
      <c r="F249" s="70">
        <v>0</v>
      </c>
      <c r="G249" s="71">
        <f>G250+G252+G254+G256</f>
        <v>25379731.210000001</v>
      </c>
      <c r="H249" s="71">
        <f>H250+H252+H254+H256</f>
        <v>13882344.43</v>
      </c>
      <c r="I249" s="52">
        <f t="shared" si="20"/>
        <v>54.698547888994767</v>
      </c>
    </row>
    <row r="250" spans="1:9" ht="35.1" customHeight="1">
      <c r="A250" s="45" t="s">
        <v>481</v>
      </c>
      <c r="B250" s="69" t="s">
        <v>1</v>
      </c>
      <c r="C250" s="67">
        <v>5</v>
      </c>
      <c r="D250" s="67">
        <v>2</v>
      </c>
      <c r="E250" s="69" t="s">
        <v>317</v>
      </c>
      <c r="F250" s="70">
        <v>0</v>
      </c>
      <c r="G250" s="71">
        <f>G251</f>
        <v>5255100</v>
      </c>
      <c r="H250" s="71">
        <f>H251</f>
        <v>4280519.8499999996</v>
      </c>
      <c r="I250" s="52">
        <f t="shared" si="20"/>
        <v>81.454584118285084</v>
      </c>
    </row>
    <row r="251" spans="1:9" ht="35.1" customHeight="1">
      <c r="A251" s="45" t="s">
        <v>17</v>
      </c>
      <c r="B251" s="69" t="s">
        <v>1</v>
      </c>
      <c r="C251" s="67">
        <v>5</v>
      </c>
      <c r="D251" s="67">
        <v>2</v>
      </c>
      <c r="E251" s="69" t="s">
        <v>317</v>
      </c>
      <c r="F251" s="70">
        <v>240</v>
      </c>
      <c r="G251" s="71">
        <v>5255100</v>
      </c>
      <c r="H251" s="66">
        <v>4280519.8499999996</v>
      </c>
      <c r="I251" s="52">
        <f t="shared" si="20"/>
        <v>81.454584118285084</v>
      </c>
    </row>
    <row r="252" spans="1:9" ht="35.1" customHeight="1">
      <c r="A252" s="45" t="s">
        <v>126</v>
      </c>
      <c r="B252" s="69" t="s">
        <v>1</v>
      </c>
      <c r="C252" s="67">
        <v>5</v>
      </c>
      <c r="D252" s="67">
        <v>2</v>
      </c>
      <c r="E252" s="69" t="s">
        <v>125</v>
      </c>
      <c r="F252" s="70">
        <v>0</v>
      </c>
      <c r="G252" s="71">
        <f>G253</f>
        <v>1806797.18</v>
      </c>
      <c r="H252" s="66">
        <f>H253</f>
        <v>664917.36</v>
      </c>
      <c r="I252" s="52">
        <f t="shared" si="20"/>
        <v>36.800885420908173</v>
      </c>
    </row>
    <row r="253" spans="1:9" ht="35.1" customHeight="1">
      <c r="A253" s="45" t="s">
        <v>17</v>
      </c>
      <c r="B253" s="69" t="s">
        <v>1</v>
      </c>
      <c r="C253" s="67">
        <v>5</v>
      </c>
      <c r="D253" s="67">
        <v>2</v>
      </c>
      <c r="E253" s="69" t="s">
        <v>125</v>
      </c>
      <c r="F253" s="70">
        <v>240</v>
      </c>
      <c r="G253" s="71">
        <v>1806797.18</v>
      </c>
      <c r="H253" s="66">
        <v>664917.36</v>
      </c>
      <c r="I253" s="52">
        <f t="shared" si="20"/>
        <v>36.800885420908173</v>
      </c>
    </row>
    <row r="254" spans="1:9" ht="35.1" customHeight="1">
      <c r="A254" s="45" t="s">
        <v>124</v>
      </c>
      <c r="B254" s="69" t="s">
        <v>1</v>
      </c>
      <c r="C254" s="67">
        <v>5</v>
      </c>
      <c r="D254" s="67">
        <v>2</v>
      </c>
      <c r="E254" s="69" t="s">
        <v>122</v>
      </c>
      <c r="F254" s="70">
        <v>0</v>
      </c>
      <c r="G254" s="71">
        <f>G255</f>
        <v>18317834.030000001</v>
      </c>
      <c r="H254" s="66">
        <f>H255</f>
        <v>8936907.2200000007</v>
      </c>
      <c r="I254" s="52">
        <f t="shared" si="20"/>
        <v>48.788012847826856</v>
      </c>
    </row>
    <row r="255" spans="1:9" ht="35.1" customHeight="1">
      <c r="A255" s="45" t="s">
        <v>17</v>
      </c>
      <c r="B255" s="69" t="s">
        <v>1</v>
      </c>
      <c r="C255" s="67">
        <v>5</v>
      </c>
      <c r="D255" s="67">
        <v>2</v>
      </c>
      <c r="E255" s="69" t="s">
        <v>122</v>
      </c>
      <c r="F255" s="70">
        <v>240</v>
      </c>
      <c r="G255" s="71">
        <v>18317834.030000001</v>
      </c>
      <c r="H255" s="66">
        <v>8936907.2200000007</v>
      </c>
      <c r="I255" s="52">
        <f t="shared" si="20"/>
        <v>48.788012847826856</v>
      </c>
    </row>
    <row r="256" spans="1:9" s="62" customFormat="1" ht="35.1" customHeight="1">
      <c r="A256" s="68" t="s">
        <v>918</v>
      </c>
      <c r="B256" s="69" t="s">
        <v>1</v>
      </c>
      <c r="C256" s="67">
        <v>5</v>
      </c>
      <c r="D256" s="67">
        <v>2</v>
      </c>
      <c r="E256" s="69" t="s">
        <v>919</v>
      </c>
      <c r="F256" s="70">
        <v>0</v>
      </c>
      <c r="G256" s="71">
        <f>G257</f>
        <v>0</v>
      </c>
      <c r="H256" s="71">
        <f>H257</f>
        <v>0</v>
      </c>
      <c r="I256" s="52">
        <v>0</v>
      </c>
    </row>
    <row r="257" spans="1:9" s="62" customFormat="1" ht="35.1" customHeight="1">
      <c r="A257" s="47" t="s">
        <v>123</v>
      </c>
      <c r="B257" s="69" t="s">
        <v>1</v>
      </c>
      <c r="C257" s="67">
        <v>5</v>
      </c>
      <c r="D257" s="67">
        <v>2</v>
      </c>
      <c r="E257" s="69" t="s">
        <v>919</v>
      </c>
      <c r="F257" s="70">
        <v>410</v>
      </c>
      <c r="G257" s="71">
        <v>0</v>
      </c>
      <c r="H257" s="66">
        <v>0</v>
      </c>
      <c r="I257" s="52">
        <v>0</v>
      </c>
    </row>
    <row r="258" spans="1:9" s="62" customFormat="1" ht="35.1" customHeight="1">
      <c r="A258" s="68" t="s">
        <v>697</v>
      </c>
      <c r="B258" s="69" t="s">
        <v>1</v>
      </c>
      <c r="C258" s="67">
        <v>5</v>
      </c>
      <c r="D258" s="67">
        <v>2</v>
      </c>
      <c r="E258" s="69" t="s">
        <v>698</v>
      </c>
      <c r="F258" s="70">
        <v>0</v>
      </c>
      <c r="G258" s="71">
        <f>G259</f>
        <v>180000</v>
      </c>
      <c r="H258" s="71">
        <f>H259</f>
        <v>180000</v>
      </c>
      <c r="I258" s="52">
        <v>0</v>
      </c>
    </row>
    <row r="259" spans="1:9" s="62" customFormat="1" ht="35.1" customHeight="1">
      <c r="A259" s="68" t="s">
        <v>695</v>
      </c>
      <c r="B259" s="69" t="s">
        <v>1</v>
      </c>
      <c r="C259" s="67">
        <v>5</v>
      </c>
      <c r="D259" s="67">
        <v>2</v>
      </c>
      <c r="E259" s="69" t="s">
        <v>696</v>
      </c>
      <c r="F259" s="70">
        <v>0</v>
      </c>
      <c r="G259" s="71">
        <f>G260</f>
        <v>180000</v>
      </c>
      <c r="H259" s="71">
        <f>H260</f>
        <v>180000</v>
      </c>
      <c r="I259" s="52">
        <v>0</v>
      </c>
    </row>
    <row r="260" spans="1:9" s="62" customFormat="1" ht="35.1" customHeight="1">
      <c r="A260" s="68" t="s">
        <v>17</v>
      </c>
      <c r="B260" s="69" t="s">
        <v>1</v>
      </c>
      <c r="C260" s="67">
        <v>5</v>
      </c>
      <c r="D260" s="67">
        <v>2</v>
      </c>
      <c r="E260" s="69" t="s">
        <v>696</v>
      </c>
      <c r="F260" s="70">
        <v>240</v>
      </c>
      <c r="G260" s="71">
        <v>180000</v>
      </c>
      <c r="H260" s="66">
        <v>180000</v>
      </c>
      <c r="I260" s="52">
        <v>0</v>
      </c>
    </row>
    <row r="261" spans="1:9" ht="35.1" customHeight="1">
      <c r="A261" s="45" t="s">
        <v>482</v>
      </c>
      <c r="B261" s="69" t="s">
        <v>1</v>
      </c>
      <c r="C261" s="67">
        <v>5</v>
      </c>
      <c r="D261" s="67">
        <v>2</v>
      </c>
      <c r="E261" s="69" t="s">
        <v>483</v>
      </c>
      <c r="F261" s="70">
        <v>0</v>
      </c>
      <c r="G261" s="71">
        <f>G262</f>
        <v>6968086.8799999999</v>
      </c>
      <c r="H261" s="66">
        <f>H262</f>
        <v>6968086.8799999999</v>
      </c>
      <c r="I261" s="52">
        <f t="shared" si="20"/>
        <v>100</v>
      </c>
    </row>
    <row r="262" spans="1:9" ht="35.1" customHeight="1">
      <c r="A262" s="48" t="s">
        <v>484</v>
      </c>
      <c r="B262" s="69" t="s">
        <v>1</v>
      </c>
      <c r="C262" s="67">
        <v>5</v>
      </c>
      <c r="D262" s="67">
        <v>2</v>
      </c>
      <c r="E262" s="69" t="s">
        <v>121</v>
      </c>
      <c r="F262" s="70">
        <v>0</v>
      </c>
      <c r="G262" s="71">
        <f>G263</f>
        <v>6968086.8799999999</v>
      </c>
      <c r="H262" s="66">
        <f>H263</f>
        <v>6968086.8799999999</v>
      </c>
      <c r="I262" s="52">
        <f t="shared" si="20"/>
        <v>100</v>
      </c>
    </row>
    <row r="263" spans="1:9" ht="35.1" customHeight="1">
      <c r="A263" s="45" t="s">
        <v>118</v>
      </c>
      <c r="B263" s="69" t="s">
        <v>1</v>
      </c>
      <c r="C263" s="67">
        <v>5</v>
      </c>
      <c r="D263" s="67">
        <v>2</v>
      </c>
      <c r="E263" s="69" t="s">
        <v>121</v>
      </c>
      <c r="F263" s="70">
        <v>540</v>
      </c>
      <c r="G263" s="71">
        <v>6968086.8799999999</v>
      </c>
      <c r="H263" s="66">
        <v>6968086.8799999999</v>
      </c>
      <c r="I263" s="52">
        <f t="shared" si="20"/>
        <v>100</v>
      </c>
    </row>
    <row r="264" spans="1:9" ht="35.1" customHeight="1">
      <c r="A264" s="45" t="s">
        <v>541</v>
      </c>
      <c r="B264" s="69" t="s">
        <v>1</v>
      </c>
      <c r="C264" s="67">
        <v>5</v>
      </c>
      <c r="D264" s="67">
        <v>2</v>
      </c>
      <c r="E264" s="69" t="s">
        <v>540</v>
      </c>
      <c r="F264" s="70">
        <v>0</v>
      </c>
      <c r="G264" s="71">
        <f>G265+G267</f>
        <v>1037708</v>
      </c>
      <c r="H264" s="71">
        <f>H265+H267</f>
        <v>1037708</v>
      </c>
      <c r="I264" s="52">
        <f t="shared" si="20"/>
        <v>100</v>
      </c>
    </row>
    <row r="265" spans="1:9" ht="35.1" customHeight="1">
      <c r="A265" s="45" t="s">
        <v>542</v>
      </c>
      <c r="B265" s="69" t="s">
        <v>1</v>
      </c>
      <c r="C265" s="67">
        <v>5</v>
      </c>
      <c r="D265" s="67">
        <v>2</v>
      </c>
      <c r="E265" s="69" t="s">
        <v>539</v>
      </c>
      <c r="F265" s="70">
        <v>0</v>
      </c>
      <c r="G265" s="71">
        <f>G266</f>
        <v>1037708</v>
      </c>
      <c r="H265" s="71">
        <f>H266</f>
        <v>1037708</v>
      </c>
      <c r="I265" s="52">
        <f t="shared" si="20"/>
        <v>100</v>
      </c>
    </row>
    <row r="266" spans="1:9" ht="35.1" customHeight="1">
      <c r="A266" s="45" t="s">
        <v>17</v>
      </c>
      <c r="B266" s="69" t="s">
        <v>1</v>
      </c>
      <c r="C266" s="67">
        <v>5</v>
      </c>
      <c r="D266" s="67">
        <v>2</v>
      </c>
      <c r="E266" s="69" t="s">
        <v>539</v>
      </c>
      <c r="F266" s="70">
        <v>240</v>
      </c>
      <c r="G266" s="71">
        <v>1037708</v>
      </c>
      <c r="H266" s="66">
        <v>1037708</v>
      </c>
      <c r="I266" s="52">
        <f t="shared" si="20"/>
        <v>100</v>
      </c>
    </row>
    <row r="267" spans="1:9" ht="35.1" customHeight="1">
      <c r="A267" s="45" t="s">
        <v>415</v>
      </c>
      <c r="B267" s="69" t="s">
        <v>1</v>
      </c>
      <c r="C267" s="67">
        <v>5</v>
      </c>
      <c r="D267" s="67">
        <v>2</v>
      </c>
      <c r="E267" s="69" t="s">
        <v>369</v>
      </c>
      <c r="F267" s="70">
        <v>0</v>
      </c>
      <c r="G267" s="71">
        <f>G268</f>
        <v>0</v>
      </c>
      <c r="H267" s="71">
        <f>H268</f>
        <v>0</v>
      </c>
      <c r="I267" s="52">
        <v>0</v>
      </c>
    </row>
    <row r="268" spans="1:9" ht="35.1" customHeight="1">
      <c r="A268" s="45" t="s">
        <v>17</v>
      </c>
      <c r="B268" s="69" t="s">
        <v>1</v>
      </c>
      <c r="C268" s="67">
        <v>5</v>
      </c>
      <c r="D268" s="67">
        <v>2</v>
      </c>
      <c r="E268" s="69" t="s">
        <v>369</v>
      </c>
      <c r="F268" s="70">
        <v>240</v>
      </c>
      <c r="G268" s="71">
        <v>0</v>
      </c>
      <c r="H268" s="66">
        <v>0</v>
      </c>
      <c r="I268" s="52">
        <v>0</v>
      </c>
    </row>
    <row r="269" spans="1:9" ht="35.1" customHeight="1">
      <c r="A269" s="45" t="s">
        <v>389</v>
      </c>
      <c r="B269" s="69" t="s">
        <v>1</v>
      </c>
      <c r="C269" s="67">
        <v>5</v>
      </c>
      <c r="D269" s="67">
        <v>2</v>
      </c>
      <c r="E269" s="69" t="s">
        <v>344</v>
      </c>
      <c r="F269" s="70">
        <v>0</v>
      </c>
      <c r="G269" s="71">
        <f t="shared" ref="G269:H271" si="22">G270</f>
        <v>2336647.6</v>
      </c>
      <c r="H269" s="71">
        <f t="shared" si="22"/>
        <v>2313907.19</v>
      </c>
      <c r="I269" s="52">
        <f t="shared" si="20"/>
        <v>99.026793342735971</v>
      </c>
    </row>
    <row r="270" spans="1:9" ht="35.1" customHeight="1">
      <c r="A270" s="45" t="s">
        <v>413</v>
      </c>
      <c r="B270" s="69" t="s">
        <v>1</v>
      </c>
      <c r="C270" s="67">
        <v>5</v>
      </c>
      <c r="D270" s="67">
        <v>2</v>
      </c>
      <c r="E270" s="69" t="s">
        <v>367</v>
      </c>
      <c r="F270" s="70">
        <v>0</v>
      </c>
      <c r="G270" s="71">
        <f t="shared" si="22"/>
        <v>2336647.6</v>
      </c>
      <c r="H270" s="71">
        <f t="shared" si="22"/>
        <v>2313907.19</v>
      </c>
      <c r="I270" s="52">
        <f t="shared" si="20"/>
        <v>99.026793342735971</v>
      </c>
    </row>
    <row r="271" spans="1:9" ht="35.1" customHeight="1">
      <c r="A271" s="45" t="s">
        <v>419</v>
      </c>
      <c r="B271" s="69" t="s">
        <v>1</v>
      </c>
      <c r="C271" s="67">
        <v>5</v>
      </c>
      <c r="D271" s="67">
        <v>2</v>
      </c>
      <c r="E271" s="69" t="s">
        <v>334</v>
      </c>
      <c r="F271" s="70">
        <v>0</v>
      </c>
      <c r="G271" s="71">
        <f t="shared" si="22"/>
        <v>2336647.6</v>
      </c>
      <c r="H271" s="71">
        <f t="shared" si="22"/>
        <v>2313907.19</v>
      </c>
      <c r="I271" s="52">
        <f t="shared" si="20"/>
        <v>99.026793342735971</v>
      </c>
    </row>
    <row r="272" spans="1:9" ht="35.1" customHeight="1">
      <c r="A272" s="45" t="s">
        <v>17</v>
      </c>
      <c r="B272" s="69" t="s">
        <v>1</v>
      </c>
      <c r="C272" s="67">
        <v>5</v>
      </c>
      <c r="D272" s="67">
        <v>2</v>
      </c>
      <c r="E272" s="69" t="s">
        <v>334</v>
      </c>
      <c r="F272" s="70">
        <v>240</v>
      </c>
      <c r="G272" s="71">
        <v>2336647.6</v>
      </c>
      <c r="H272" s="71">
        <v>2313907.19</v>
      </c>
      <c r="I272" s="52">
        <f t="shared" si="20"/>
        <v>99.026793342735971</v>
      </c>
    </row>
    <row r="273" spans="1:9" ht="35.1" customHeight="1">
      <c r="A273" s="11" t="s">
        <v>22</v>
      </c>
      <c r="B273" s="69" t="s">
        <v>1</v>
      </c>
      <c r="C273" s="67">
        <v>5</v>
      </c>
      <c r="D273" s="67">
        <v>2</v>
      </c>
      <c r="E273" s="69" t="s">
        <v>21</v>
      </c>
      <c r="F273" s="70">
        <v>0</v>
      </c>
      <c r="G273" s="71">
        <f>G276+G274</f>
        <v>0</v>
      </c>
      <c r="H273" s="71">
        <f>H276+H274</f>
        <v>0</v>
      </c>
      <c r="I273" s="52">
        <v>0</v>
      </c>
    </row>
    <row r="274" spans="1:9" s="62" customFormat="1" ht="35.1" customHeight="1">
      <c r="A274" s="65" t="s">
        <v>669</v>
      </c>
      <c r="B274" s="69" t="s">
        <v>1</v>
      </c>
      <c r="C274" s="67">
        <v>5</v>
      </c>
      <c r="D274" s="67">
        <v>2</v>
      </c>
      <c r="E274" s="69" t="s">
        <v>670</v>
      </c>
      <c r="F274" s="70">
        <v>0</v>
      </c>
      <c r="G274" s="66">
        <f>G275</f>
        <v>0</v>
      </c>
      <c r="H274" s="66">
        <f>H275</f>
        <v>0</v>
      </c>
      <c r="I274" s="52">
        <v>0</v>
      </c>
    </row>
    <row r="275" spans="1:9" s="62" customFormat="1" ht="35.1" customHeight="1">
      <c r="A275" s="64" t="s">
        <v>17</v>
      </c>
      <c r="B275" s="69" t="s">
        <v>1</v>
      </c>
      <c r="C275" s="67">
        <v>5</v>
      </c>
      <c r="D275" s="67">
        <v>2</v>
      </c>
      <c r="E275" s="69" t="s">
        <v>670</v>
      </c>
      <c r="F275" s="70">
        <v>240</v>
      </c>
      <c r="G275" s="66">
        <v>0</v>
      </c>
      <c r="H275" s="71">
        <v>0</v>
      </c>
      <c r="I275" s="52">
        <v>0</v>
      </c>
    </row>
    <row r="276" spans="1:9" ht="35.1" customHeight="1">
      <c r="A276" s="45" t="s">
        <v>544</v>
      </c>
      <c r="B276" s="69" t="s">
        <v>1</v>
      </c>
      <c r="C276" s="67">
        <v>5</v>
      </c>
      <c r="D276" s="67">
        <v>2</v>
      </c>
      <c r="E276" s="69" t="s">
        <v>543</v>
      </c>
      <c r="F276" s="70">
        <v>0</v>
      </c>
      <c r="G276" s="71">
        <v>0</v>
      </c>
      <c r="H276" s="71">
        <f>H277</f>
        <v>0</v>
      </c>
      <c r="I276" s="52">
        <v>0</v>
      </c>
    </row>
    <row r="277" spans="1:9" ht="35.1" customHeight="1">
      <c r="A277" s="45" t="s">
        <v>17</v>
      </c>
      <c r="B277" s="3" t="s">
        <v>1</v>
      </c>
      <c r="C277" s="4">
        <v>5</v>
      </c>
      <c r="D277" s="4">
        <v>2</v>
      </c>
      <c r="E277" s="3" t="s">
        <v>543</v>
      </c>
      <c r="F277" s="5">
        <v>240</v>
      </c>
      <c r="G277" s="6">
        <v>0</v>
      </c>
      <c r="H277" s="6">
        <v>0</v>
      </c>
      <c r="I277" s="52">
        <v>0</v>
      </c>
    </row>
    <row r="278" spans="1:9" ht="35.1" customHeight="1">
      <c r="A278" s="113" t="s">
        <v>120</v>
      </c>
      <c r="B278" s="104" t="s">
        <v>1</v>
      </c>
      <c r="C278" s="105">
        <v>5</v>
      </c>
      <c r="D278" s="105">
        <v>3</v>
      </c>
      <c r="E278" s="104" t="s">
        <v>23</v>
      </c>
      <c r="F278" s="106">
        <v>0</v>
      </c>
      <c r="G278" s="73">
        <f>G279+G286+G296</f>
        <v>4651474.6900000004</v>
      </c>
      <c r="H278" s="73">
        <f>H279+H286+H296</f>
        <v>4465080.0999999996</v>
      </c>
      <c r="I278" s="115">
        <f t="shared" si="20"/>
        <v>95.992785032223821</v>
      </c>
    </row>
    <row r="279" spans="1:9" ht="35.1" customHeight="1">
      <c r="A279" s="11" t="s">
        <v>22</v>
      </c>
      <c r="B279" s="3" t="s">
        <v>1</v>
      </c>
      <c r="C279" s="4">
        <v>5</v>
      </c>
      <c r="D279" s="4">
        <v>3</v>
      </c>
      <c r="E279" s="3" t="s">
        <v>21</v>
      </c>
      <c r="F279" s="5">
        <v>0</v>
      </c>
      <c r="G279" s="6">
        <f>G280+G282+G284</f>
        <v>3812791.47</v>
      </c>
      <c r="H279" s="6">
        <f>H280+H282+H284</f>
        <v>3626396.88</v>
      </c>
      <c r="I279" s="52">
        <f t="shared" si="20"/>
        <v>95.11133531779538</v>
      </c>
    </row>
    <row r="280" spans="1:9" ht="35.1" customHeight="1">
      <c r="A280" s="45" t="s">
        <v>326</v>
      </c>
      <c r="B280" s="3" t="s">
        <v>1</v>
      </c>
      <c r="C280" s="4">
        <v>5</v>
      </c>
      <c r="D280" s="4">
        <v>3</v>
      </c>
      <c r="E280" s="3" t="s">
        <v>130</v>
      </c>
      <c r="F280" s="5">
        <v>0</v>
      </c>
      <c r="G280" s="6">
        <f>G281</f>
        <v>200000</v>
      </c>
      <c r="H280" s="6">
        <f>H281</f>
        <v>84169.62</v>
      </c>
      <c r="I280" s="52">
        <f t="shared" si="20"/>
        <v>42.084809999999997</v>
      </c>
    </row>
    <row r="281" spans="1:9" ht="35.1" customHeight="1">
      <c r="A281" s="45" t="s">
        <v>17</v>
      </c>
      <c r="B281" s="69" t="s">
        <v>1</v>
      </c>
      <c r="C281" s="67">
        <v>5</v>
      </c>
      <c r="D281" s="67">
        <v>3</v>
      </c>
      <c r="E281" s="69" t="s">
        <v>130</v>
      </c>
      <c r="F281" s="70">
        <v>240</v>
      </c>
      <c r="G281" s="71">
        <v>200000</v>
      </c>
      <c r="H281" s="71">
        <v>84169.62</v>
      </c>
      <c r="I281" s="52">
        <f t="shared" si="20"/>
        <v>42.084809999999997</v>
      </c>
    </row>
    <row r="282" spans="1:9" ht="35.1" customHeight="1">
      <c r="A282" s="45" t="s">
        <v>485</v>
      </c>
      <c r="B282" s="3" t="s">
        <v>1</v>
      </c>
      <c r="C282" s="4">
        <v>5</v>
      </c>
      <c r="D282" s="4">
        <v>3</v>
      </c>
      <c r="E282" s="3" t="s">
        <v>486</v>
      </c>
      <c r="F282" s="5">
        <v>0</v>
      </c>
      <c r="G282" s="6">
        <f>G283</f>
        <v>0</v>
      </c>
      <c r="H282" s="6">
        <f>H283</f>
        <v>0</v>
      </c>
      <c r="I282" s="52">
        <v>0</v>
      </c>
    </row>
    <row r="283" spans="1:9" ht="35.1" customHeight="1">
      <c r="A283" s="45" t="s">
        <v>17</v>
      </c>
      <c r="B283" s="3" t="s">
        <v>1</v>
      </c>
      <c r="C283" s="4">
        <v>5</v>
      </c>
      <c r="D283" s="4">
        <v>3</v>
      </c>
      <c r="E283" s="3" t="s">
        <v>486</v>
      </c>
      <c r="F283" s="5">
        <v>240</v>
      </c>
      <c r="G283" s="6">
        <v>0</v>
      </c>
      <c r="H283" s="6">
        <v>0</v>
      </c>
      <c r="I283" s="52">
        <v>0</v>
      </c>
    </row>
    <row r="284" spans="1:9" ht="35.1" customHeight="1">
      <c r="A284" s="45" t="s">
        <v>487</v>
      </c>
      <c r="B284" s="3" t="s">
        <v>1</v>
      </c>
      <c r="C284" s="4">
        <v>5</v>
      </c>
      <c r="D284" s="4">
        <v>3</v>
      </c>
      <c r="E284" s="3" t="s">
        <v>488</v>
      </c>
      <c r="F284" s="5">
        <v>0</v>
      </c>
      <c r="G284" s="6">
        <f>G285</f>
        <v>3612791.47</v>
      </c>
      <c r="H284" s="6">
        <f>H285</f>
        <v>3542227.26</v>
      </c>
      <c r="I284" s="52">
        <f t="shared" si="20"/>
        <v>98.046823056742866</v>
      </c>
    </row>
    <row r="285" spans="1:9" ht="35.1" customHeight="1">
      <c r="A285" s="45" t="s">
        <v>17</v>
      </c>
      <c r="B285" s="3" t="s">
        <v>1</v>
      </c>
      <c r="C285" s="4">
        <v>5</v>
      </c>
      <c r="D285" s="4">
        <v>3</v>
      </c>
      <c r="E285" s="3" t="s">
        <v>488</v>
      </c>
      <c r="F285" s="5">
        <v>240</v>
      </c>
      <c r="G285" s="6">
        <v>3612791.47</v>
      </c>
      <c r="H285" s="6">
        <v>3542227.26</v>
      </c>
      <c r="I285" s="52">
        <f t="shared" si="20"/>
        <v>98.046823056742866</v>
      </c>
    </row>
    <row r="286" spans="1:9" ht="35.1" customHeight="1">
      <c r="A286" s="45" t="s">
        <v>403</v>
      </c>
      <c r="B286" s="3" t="s">
        <v>1</v>
      </c>
      <c r="C286" s="4">
        <v>5</v>
      </c>
      <c r="D286" s="4">
        <v>3</v>
      </c>
      <c r="E286" s="3" t="s">
        <v>358</v>
      </c>
      <c r="F286" s="5">
        <v>0</v>
      </c>
      <c r="G286" s="6">
        <f>G287</f>
        <v>718683.22</v>
      </c>
      <c r="H286" s="6">
        <f>H287</f>
        <v>718683.22</v>
      </c>
      <c r="I286" s="52">
        <f t="shared" si="20"/>
        <v>100</v>
      </c>
    </row>
    <row r="287" spans="1:9" ht="35.1" customHeight="1">
      <c r="A287" s="45" t="s">
        <v>404</v>
      </c>
      <c r="B287" s="3" t="s">
        <v>1</v>
      </c>
      <c r="C287" s="4">
        <v>5</v>
      </c>
      <c r="D287" s="4">
        <v>3</v>
      </c>
      <c r="E287" s="3" t="s">
        <v>357</v>
      </c>
      <c r="F287" s="5">
        <v>0</v>
      </c>
      <c r="G287" s="6">
        <f>G290+G294+G288+G292</f>
        <v>718683.22</v>
      </c>
      <c r="H287" s="71">
        <f>H290+H294+H288+H292</f>
        <v>718683.22</v>
      </c>
      <c r="I287" s="52">
        <f t="shared" ref="I287:I299" si="23">H287/G287*100</f>
        <v>100</v>
      </c>
    </row>
    <row r="288" spans="1:9" s="62" customFormat="1" ht="35.1" customHeight="1">
      <c r="A288" s="68" t="s">
        <v>699</v>
      </c>
      <c r="B288" s="69" t="s">
        <v>1</v>
      </c>
      <c r="C288" s="67">
        <v>5</v>
      </c>
      <c r="D288" s="67">
        <v>3</v>
      </c>
      <c r="E288" s="69" t="s">
        <v>356</v>
      </c>
      <c r="F288" s="70">
        <v>0</v>
      </c>
      <c r="G288" s="71">
        <f>G289</f>
        <v>0</v>
      </c>
      <c r="H288" s="71">
        <f>H289</f>
        <v>0</v>
      </c>
      <c r="I288" s="52">
        <v>0</v>
      </c>
    </row>
    <row r="289" spans="1:9" s="62" customFormat="1" ht="35.1" customHeight="1">
      <c r="A289" s="68" t="s">
        <v>17</v>
      </c>
      <c r="B289" s="69" t="s">
        <v>1</v>
      </c>
      <c r="C289" s="67">
        <v>5</v>
      </c>
      <c r="D289" s="67">
        <v>3</v>
      </c>
      <c r="E289" s="69" t="s">
        <v>356</v>
      </c>
      <c r="F289" s="70">
        <v>240</v>
      </c>
      <c r="G289" s="71">
        <v>0</v>
      </c>
      <c r="H289" s="71">
        <v>0</v>
      </c>
      <c r="I289" s="52">
        <v>0</v>
      </c>
    </row>
    <row r="290" spans="1:9" ht="35.1" customHeight="1">
      <c r="A290" s="45" t="s">
        <v>424</v>
      </c>
      <c r="B290" s="3">
        <v>970</v>
      </c>
      <c r="C290" s="4">
        <v>5</v>
      </c>
      <c r="D290" s="4">
        <v>3</v>
      </c>
      <c r="E290" s="3" t="s">
        <v>373</v>
      </c>
      <c r="F290" s="5">
        <v>0</v>
      </c>
      <c r="G290" s="6">
        <f>G291</f>
        <v>0</v>
      </c>
      <c r="H290" s="6">
        <f>H291</f>
        <v>0</v>
      </c>
      <c r="I290" s="52">
        <v>0</v>
      </c>
    </row>
    <row r="291" spans="1:9" ht="35.1" customHeight="1">
      <c r="A291" s="45" t="s">
        <v>17</v>
      </c>
      <c r="B291" s="3" t="s">
        <v>1</v>
      </c>
      <c r="C291" s="4">
        <v>5</v>
      </c>
      <c r="D291" s="4">
        <v>3</v>
      </c>
      <c r="E291" s="3" t="s">
        <v>373</v>
      </c>
      <c r="F291" s="5">
        <v>240</v>
      </c>
      <c r="G291" s="6">
        <v>0</v>
      </c>
      <c r="H291" s="6">
        <v>0</v>
      </c>
      <c r="I291" s="52">
        <v>0</v>
      </c>
    </row>
    <row r="292" spans="1:9" s="62" customFormat="1" ht="35.1" customHeight="1">
      <c r="A292" s="68" t="s">
        <v>700</v>
      </c>
      <c r="B292" s="69">
        <v>970</v>
      </c>
      <c r="C292" s="67">
        <v>5</v>
      </c>
      <c r="D292" s="67">
        <v>3</v>
      </c>
      <c r="E292" s="69" t="s">
        <v>701</v>
      </c>
      <c r="F292" s="70">
        <v>0</v>
      </c>
      <c r="G292" s="71">
        <f>G293</f>
        <v>0</v>
      </c>
      <c r="H292" s="71">
        <f>H293</f>
        <v>0</v>
      </c>
      <c r="I292" s="52">
        <v>0</v>
      </c>
    </row>
    <row r="293" spans="1:9" s="62" customFormat="1" ht="35.1" customHeight="1">
      <c r="A293" s="68" t="s">
        <v>17</v>
      </c>
      <c r="B293" s="69">
        <v>970</v>
      </c>
      <c r="C293" s="67">
        <v>5</v>
      </c>
      <c r="D293" s="67">
        <v>3</v>
      </c>
      <c r="E293" s="69" t="s">
        <v>701</v>
      </c>
      <c r="F293" s="70">
        <v>240</v>
      </c>
      <c r="G293" s="71">
        <v>0</v>
      </c>
      <c r="H293" s="71">
        <v>0</v>
      </c>
      <c r="I293" s="52">
        <v>0</v>
      </c>
    </row>
    <row r="294" spans="1:9" ht="35.1" customHeight="1">
      <c r="A294" s="45" t="s">
        <v>423</v>
      </c>
      <c r="B294" s="3" t="s">
        <v>1</v>
      </c>
      <c r="C294" s="4">
        <v>5</v>
      </c>
      <c r="D294" s="4">
        <v>3</v>
      </c>
      <c r="E294" s="3" t="s">
        <v>355</v>
      </c>
      <c r="F294" s="5">
        <v>0</v>
      </c>
      <c r="G294" s="6">
        <f>G295</f>
        <v>718683.22</v>
      </c>
      <c r="H294" s="6">
        <f>H295</f>
        <v>718683.22</v>
      </c>
      <c r="I294" s="52">
        <v>0</v>
      </c>
    </row>
    <row r="295" spans="1:9" ht="35.1" customHeight="1">
      <c r="A295" s="45" t="s">
        <v>118</v>
      </c>
      <c r="B295" s="3" t="s">
        <v>1</v>
      </c>
      <c r="C295" s="4">
        <v>5</v>
      </c>
      <c r="D295" s="4">
        <v>3</v>
      </c>
      <c r="E295" s="3" t="s">
        <v>355</v>
      </c>
      <c r="F295" s="5">
        <v>540</v>
      </c>
      <c r="G295" s="6">
        <v>718683.22</v>
      </c>
      <c r="H295" s="6">
        <v>718683.22</v>
      </c>
      <c r="I295" s="52">
        <f>G295/H295*100</f>
        <v>100</v>
      </c>
    </row>
    <row r="296" spans="1:9" ht="35.1" customHeight="1">
      <c r="A296" s="45" t="s">
        <v>489</v>
      </c>
      <c r="B296" s="3" t="s">
        <v>1</v>
      </c>
      <c r="C296" s="4">
        <v>5</v>
      </c>
      <c r="D296" s="4">
        <v>3</v>
      </c>
      <c r="E296" s="3" t="s">
        <v>490</v>
      </c>
      <c r="F296" s="5">
        <v>0</v>
      </c>
      <c r="G296" s="6">
        <f t="shared" ref="G296:H298" si="24">G297</f>
        <v>120000</v>
      </c>
      <c r="H296" s="6">
        <f t="shared" si="24"/>
        <v>120000</v>
      </c>
      <c r="I296" s="52">
        <f t="shared" si="23"/>
        <v>100</v>
      </c>
    </row>
    <row r="297" spans="1:9" ht="35.1" customHeight="1">
      <c r="A297" s="45" t="s">
        <v>491</v>
      </c>
      <c r="B297" s="3" t="s">
        <v>1</v>
      </c>
      <c r="C297" s="4">
        <v>5</v>
      </c>
      <c r="D297" s="4">
        <v>3</v>
      </c>
      <c r="E297" s="3" t="s">
        <v>492</v>
      </c>
      <c r="F297" s="5">
        <v>0</v>
      </c>
      <c r="G297" s="6">
        <f t="shared" si="24"/>
        <v>120000</v>
      </c>
      <c r="H297" s="6">
        <f t="shared" si="24"/>
        <v>120000</v>
      </c>
      <c r="I297" s="52">
        <f t="shared" si="23"/>
        <v>100</v>
      </c>
    </row>
    <row r="298" spans="1:9" ht="43.15" customHeight="1">
      <c r="A298" s="68" t="s">
        <v>916</v>
      </c>
      <c r="B298" s="3" t="s">
        <v>1</v>
      </c>
      <c r="C298" s="4">
        <v>5</v>
      </c>
      <c r="D298" s="4">
        <v>3</v>
      </c>
      <c r="E298" s="3" t="s">
        <v>917</v>
      </c>
      <c r="F298" s="5">
        <v>0</v>
      </c>
      <c r="G298" s="6">
        <f t="shared" si="24"/>
        <v>120000</v>
      </c>
      <c r="H298" s="6">
        <f t="shared" si="24"/>
        <v>120000</v>
      </c>
      <c r="I298" s="52">
        <f t="shared" si="23"/>
        <v>100</v>
      </c>
    </row>
    <row r="299" spans="1:9" ht="35.1" customHeight="1">
      <c r="A299" s="68" t="s">
        <v>386</v>
      </c>
      <c r="B299" s="3" t="s">
        <v>1</v>
      </c>
      <c r="C299" s="4">
        <v>5</v>
      </c>
      <c r="D299" s="4">
        <v>3</v>
      </c>
      <c r="E299" s="3" t="s">
        <v>917</v>
      </c>
      <c r="F299" s="5">
        <v>520</v>
      </c>
      <c r="G299" s="6">
        <v>120000</v>
      </c>
      <c r="H299" s="6">
        <v>120000</v>
      </c>
      <c r="I299" s="52">
        <f t="shared" si="23"/>
        <v>100</v>
      </c>
    </row>
    <row r="300" spans="1:9" ht="35.1" customHeight="1">
      <c r="A300" s="113" t="s">
        <v>117</v>
      </c>
      <c r="B300" s="104" t="s">
        <v>1</v>
      </c>
      <c r="C300" s="105" t="s">
        <v>9</v>
      </c>
      <c r="D300" s="105" t="s">
        <v>9</v>
      </c>
      <c r="E300" s="104" t="s">
        <v>23</v>
      </c>
      <c r="F300" s="106" t="s">
        <v>6</v>
      </c>
      <c r="G300" s="73">
        <f>G301</f>
        <v>11024541.25</v>
      </c>
      <c r="H300" s="73">
        <f>H301</f>
        <v>10678688.109999999</v>
      </c>
      <c r="I300" s="116">
        <f>H300/G300*100</f>
        <v>96.862879532515691</v>
      </c>
    </row>
    <row r="301" spans="1:9" ht="35.1" customHeight="1">
      <c r="A301" s="11" t="s">
        <v>22</v>
      </c>
      <c r="B301" s="3" t="s">
        <v>1</v>
      </c>
      <c r="C301" s="4">
        <v>5</v>
      </c>
      <c r="D301" s="4">
        <v>5</v>
      </c>
      <c r="E301" s="3" t="s">
        <v>21</v>
      </c>
      <c r="F301" s="5">
        <v>0</v>
      </c>
      <c r="G301" s="6">
        <f>G302+G307</f>
        <v>11024541.25</v>
      </c>
      <c r="H301" s="71">
        <f>H302+H307</f>
        <v>10678688.109999999</v>
      </c>
      <c r="I301" s="51">
        <f t="shared" ref="I301:I326" si="25">H301/G301*100</f>
        <v>96.862879532515691</v>
      </c>
    </row>
    <row r="302" spans="1:9" ht="35.1" customHeight="1">
      <c r="A302" s="11" t="s">
        <v>116</v>
      </c>
      <c r="B302" s="3" t="s">
        <v>1</v>
      </c>
      <c r="C302" s="4">
        <v>5</v>
      </c>
      <c r="D302" s="4">
        <v>5</v>
      </c>
      <c r="E302" s="3" t="s">
        <v>115</v>
      </c>
      <c r="F302" s="5">
        <v>0</v>
      </c>
      <c r="G302" s="6">
        <f>G303+G304+G306+G305</f>
        <v>11024541.25</v>
      </c>
      <c r="H302" s="71">
        <f>H303+H304+H306+H305</f>
        <v>10678688.109999999</v>
      </c>
      <c r="I302" s="51">
        <f t="shared" si="25"/>
        <v>96.862879532515691</v>
      </c>
    </row>
    <row r="303" spans="1:9" ht="35.1" customHeight="1">
      <c r="A303" s="45" t="s">
        <v>68</v>
      </c>
      <c r="B303" s="3" t="s">
        <v>1</v>
      </c>
      <c r="C303" s="4">
        <v>5</v>
      </c>
      <c r="D303" s="4">
        <v>5</v>
      </c>
      <c r="E303" s="3" t="s">
        <v>115</v>
      </c>
      <c r="F303" s="5">
        <v>110</v>
      </c>
      <c r="G303" s="6">
        <v>9429395.5500000007</v>
      </c>
      <c r="H303" s="6">
        <v>9271495.6799999997</v>
      </c>
      <c r="I303" s="51">
        <f t="shared" si="25"/>
        <v>98.325450776110443</v>
      </c>
    </row>
    <row r="304" spans="1:9" ht="35.1" customHeight="1">
      <c r="A304" s="45" t="s">
        <v>17</v>
      </c>
      <c r="B304" s="3" t="s">
        <v>1</v>
      </c>
      <c r="C304" s="4">
        <v>5</v>
      </c>
      <c r="D304" s="4">
        <v>5</v>
      </c>
      <c r="E304" s="3" t="s">
        <v>115</v>
      </c>
      <c r="F304" s="5">
        <v>240</v>
      </c>
      <c r="G304" s="6">
        <v>1296041.25</v>
      </c>
      <c r="H304" s="6">
        <v>1122669.22</v>
      </c>
      <c r="I304" s="51">
        <f t="shared" si="25"/>
        <v>86.622954323405992</v>
      </c>
    </row>
    <row r="305" spans="1:9" ht="35.1" customHeight="1">
      <c r="A305" s="68" t="s">
        <v>922</v>
      </c>
      <c r="B305" s="69" t="s">
        <v>1</v>
      </c>
      <c r="C305" s="67">
        <v>5</v>
      </c>
      <c r="D305" s="67">
        <v>5</v>
      </c>
      <c r="E305" s="69" t="s">
        <v>115</v>
      </c>
      <c r="F305" s="70">
        <v>321</v>
      </c>
      <c r="G305" s="71">
        <v>89604.45</v>
      </c>
      <c r="H305" s="71">
        <v>89604.45</v>
      </c>
      <c r="I305" s="51">
        <v>0</v>
      </c>
    </row>
    <row r="306" spans="1:9" ht="35.1" customHeight="1">
      <c r="A306" s="45" t="s">
        <v>72</v>
      </c>
      <c r="B306" s="3" t="s">
        <v>1</v>
      </c>
      <c r="C306" s="4">
        <v>5</v>
      </c>
      <c r="D306" s="4">
        <v>5</v>
      </c>
      <c r="E306" s="3" t="s">
        <v>115</v>
      </c>
      <c r="F306" s="5">
        <v>850</v>
      </c>
      <c r="G306" s="6">
        <v>209500</v>
      </c>
      <c r="H306" s="6">
        <v>194918.76</v>
      </c>
      <c r="I306" s="51">
        <f t="shared" si="25"/>
        <v>93.039980906921244</v>
      </c>
    </row>
    <row r="307" spans="1:9" ht="35.1" customHeight="1">
      <c r="A307" s="45" t="s">
        <v>114</v>
      </c>
      <c r="B307" s="3" t="s">
        <v>1</v>
      </c>
      <c r="C307" s="4" t="s">
        <v>9</v>
      </c>
      <c r="D307" s="4" t="s">
        <v>9</v>
      </c>
      <c r="E307" s="3" t="s">
        <v>113</v>
      </c>
      <c r="F307" s="5" t="s">
        <v>6</v>
      </c>
      <c r="G307" s="6">
        <f>G308</f>
        <v>0</v>
      </c>
      <c r="H307" s="6">
        <f>H308</f>
        <v>0</v>
      </c>
      <c r="I307" s="51">
        <v>0</v>
      </c>
    </row>
    <row r="308" spans="1:9" ht="35.1" customHeight="1">
      <c r="A308" s="45" t="s">
        <v>17</v>
      </c>
      <c r="B308" s="3" t="s">
        <v>1</v>
      </c>
      <c r="C308" s="4" t="s">
        <v>9</v>
      </c>
      <c r="D308" s="4" t="s">
        <v>9</v>
      </c>
      <c r="E308" s="3" t="s">
        <v>113</v>
      </c>
      <c r="F308" s="5">
        <v>240</v>
      </c>
      <c r="G308" s="6">
        <v>0</v>
      </c>
      <c r="H308" s="6">
        <v>0</v>
      </c>
      <c r="I308" s="51">
        <v>0</v>
      </c>
    </row>
    <row r="309" spans="1:9" ht="35.1" customHeight="1">
      <c r="A309" s="117" t="s">
        <v>493</v>
      </c>
      <c r="B309" s="90" t="s">
        <v>1</v>
      </c>
      <c r="C309" s="91">
        <v>6</v>
      </c>
      <c r="D309" s="91">
        <v>0</v>
      </c>
      <c r="E309" s="90" t="s">
        <v>23</v>
      </c>
      <c r="F309" s="92" t="s">
        <v>6</v>
      </c>
      <c r="G309" s="112">
        <f t="shared" ref="G309:H313" si="26">G310</f>
        <v>1550000</v>
      </c>
      <c r="H309" s="112">
        <f t="shared" si="26"/>
        <v>1550000</v>
      </c>
      <c r="I309" s="118">
        <f t="shared" si="25"/>
        <v>100</v>
      </c>
    </row>
    <row r="310" spans="1:9" ht="35.1" customHeight="1">
      <c r="A310" s="113" t="s">
        <v>494</v>
      </c>
      <c r="B310" s="104" t="s">
        <v>1</v>
      </c>
      <c r="C310" s="105">
        <v>6</v>
      </c>
      <c r="D310" s="105">
        <v>5</v>
      </c>
      <c r="E310" s="104" t="s">
        <v>23</v>
      </c>
      <c r="F310" s="106">
        <v>0</v>
      </c>
      <c r="G310" s="73">
        <f t="shared" si="26"/>
        <v>1550000</v>
      </c>
      <c r="H310" s="73">
        <f t="shared" si="26"/>
        <v>1550000</v>
      </c>
      <c r="I310" s="116">
        <f t="shared" si="25"/>
        <v>100</v>
      </c>
    </row>
    <row r="311" spans="1:9" ht="35.1" customHeight="1">
      <c r="A311" s="45" t="s">
        <v>420</v>
      </c>
      <c r="B311" s="3" t="s">
        <v>1</v>
      </c>
      <c r="C311" s="4">
        <v>6</v>
      </c>
      <c r="D311" s="4">
        <v>5</v>
      </c>
      <c r="E311" s="3" t="s">
        <v>370</v>
      </c>
      <c r="F311" s="5">
        <v>0</v>
      </c>
      <c r="G311" s="6">
        <f t="shared" si="26"/>
        <v>1550000</v>
      </c>
      <c r="H311" s="6">
        <f t="shared" si="26"/>
        <v>1550000</v>
      </c>
      <c r="I311" s="51">
        <f t="shared" si="25"/>
        <v>100</v>
      </c>
    </row>
    <row r="312" spans="1:9" ht="35.1" customHeight="1">
      <c r="A312" s="45" t="s">
        <v>421</v>
      </c>
      <c r="B312" s="3" t="s">
        <v>1</v>
      </c>
      <c r="C312" s="4">
        <v>6</v>
      </c>
      <c r="D312" s="4">
        <v>5</v>
      </c>
      <c r="E312" s="3" t="s">
        <v>371</v>
      </c>
      <c r="F312" s="5">
        <v>0</v>
      </c>
      <c r="G312" s="6">
        <f t="shared" si="26"/>
        <v>1550000</v>
      </c>
      <c r="H312" s="6">
        <f t="shared" si="26"/>
        <v>1550000</v>
      </c>
      <c r="I312" s="51">
        <f t="shared" si="25"/>
        <v>100</v>
      </c>
    </row>
    <row r="313" spans="1:9" ht="35.1" customHeight="1">
      <c r="A313" s="45" t="s">
        <v>422</v>
      </c>
      <c r="B313" s="3" t="s">
        <v>1</v>
      </c>
      <c r="C313" s="4">
        <v>6</v>
      </c>
      <c r="D313" s="4">
        <v>5</v>
      </c>
      <c r="E313" s="3" t="s">
        <v>372</v>
      </c>
      <c r="F313" s="5">
        <v>0</v>
      </c>
      <c r="G313" s="6">
        <f t="shared" si="26"/>
        <v>1550000</v>
      </c>
      <c r="H313" s="6">
        <f t="shared" si="26"/>
        <v>1550000</v>
      </c>
      <c r="I313" s="51">
        <f t="shared" si="25"/>
        <v>100</v>
      </c>
    </row>
    <row r="314" spans="1:9" ht="35.1" customHeight="1">
      <c r="A314" s="45" t="s">
        <v>17</v>
      </c>
      <c r="B314" s="3" t="s">
        <v>1</v>
      </c>
      <c r="C314" s="4">
        <v>6</v>
      </c>
      <c r="D314" s="4">
        <v>5</v>
      </c>
      <c r="E314" s="3" t="s">
        <v>372</v>
      </c>
      <c r="F314" s="5">
        <v>240</v>
      </c>
      <c r="G314" s="6">
        <v>1550000</v>
      </c>
      <c r="H314" s="71">
        <v>1550000</v>
      </c>
      <c r="I314" s="51">
        <f t="shared" si="25"/>
        <v>100</v>
      </c>
    </row>
    <row r="315" spans="1:9" ht="35.1" customHeight="1">
      <c r="A315" s="95" t="s">
        <v>112</v>
      </c>
      <c r="B315" s="90" t="s">
        <v>1</v>
      </c>
      <c r="C315" s="91" t="s">
        <v>3</v>
      </c>
      <c r="D315" s="91">
        <v>0</v>
      </c>
      <c r="E315" s="90" t="s">
        <v>23</v>
      </c>
      <c r="F315" s="92">
        <v>0</v>
      </c>
      <c r="G315" s="112">
        <f>G316+G322+G339+G334</f>
        <v>16943717</v>
      </c>
      <c r="H315" s="112">
        <f>H316+H322+H339+H334</f>
        <v>15650177</v>
      </c>
      <c r="I315" s="118">
        <f t="shared" si="25"/>
        <v>92.365665691890399</v>
      </c>
    </row>
    <row r="316" spans="1:9" ht="35.1" customHeight="1">
      <c r="A316" s="103" t="s">
        <v>103</v>
      </c>
      <c r="B316" s="104" t="s">
        <v>1</v>
      </c>
      <c r="C316" s="105" t="s">
        <v>3</v>
      </c>
      <c r="D316" s="105">
        <v>2</v>
      </c>
      <c r="E316" s="104" t="s">
        <v>23</v>
      </c>
      <c r="F316" s="106">
        <v>0</v>
      </c>
      <c r="G316" s="73">
        <f t="shared" ref="G316:H320" si="27">G317</f>
        <v>1000000</v>
      </c>
      <c r="H316" s="73">
        <f t="shared" si="27"/>
        <v>0</v>
      </c>
      <c r="I316" s="116">
        <v>0</v>
      </c>
    </row>
    <row r="317" spans="1:9" ht="35.1" customHeight="1">
      <c r="A317" s="45" t="s">
        <v>417</v>
      </c>
      <c r="B317" s="3" t="s">
        <v>1</v>
      </c>
      <c r="C317" s="4" t="s">
        <v>3</v>
      </c>
      <c r="D317" s="4">
        <v>2</v>
      </c>
      <c r="E317" s="3" t="s">
        <v>53</v>
      </c>
      <c r="F317" s="5">
        <v>0</v>
      </c>
      <c r="G317" s="6">
        <f t="shared" si="27"/>
        <v>1000000</v>
      </c>
      <c r="H317" s="6">
        <f t="shared" si="27"/>
        <v>0</v>
      </c>
      <c r="I317" s="51">
        <v>0</v>
      </c>
    </row>
    <row r="318" spans="1:9" ht="35.1" customHeight="1">
      <c r="A318" s="45" t="s">
        <v>416</v>
      </c>
      <c r="B318" s="3" t="s">
        <v>1</v>
      </c>
      <c r="C318" s="4" t="s">
        <v>3</v>
      </c>
      <c r="D318" s="4">
        <v>2</v>
      </c>
      <c r="E318" s="3" t="s">
        <v>70</v>
      </c>
      <c r="F318" s="5">
        <v>0</v>
      </c>
      <c r="G318" s="6">
        <f t="shared" si="27"/>
        <v>1000000</v>
      </c>
      <c r="H318" s="6">
        <f t="shared" si="27"/>
        <v>0</v>
      </c>
      <c r="I318" s="51">
        <v>0</v>
      </c>
    </row>
    <row r="319" spans="1:9" ht="35.1" customHeight="1">
      <c r="A319" s="45" t="s">
        <v>300</v>
      </c>
      <c r="B319" s="3" t="s">
        <v>1</v>
      </c>
      <c r="C319" s="4">
        <v>7</v>
      </c>
      <c r="D319" s="4">
        <v>2</v>
      </c>
      <c r="E319" s="3" t="s">
        <v>378</v>
      </c>
      <c r="F319" s="5">
        <v>0</v>
      </c>
      <c r="G319" s="6">
        <f t="shared" si="27"/>
        <v>1000000</v>
      </c>
      <c r="H319" s="6">
        <f t="shared" si="27"/>
        <v>0</v>
      </c>
      <c r="I319" s="51">
        <v>0</v>
      </c>
    </row>
    <row r="320" spans="1:9" ht="35.1" customHeight="1">
      <c r="A320" s="45" t="s">
        <v>418</v>
      </c>
      <c r="B320" s="3" t="s">
        <v>1</v>
      </c>
      <c r="C320" s="4">
        <v>7</v>
      </c>
      <c r="D320" s="4">
        <v>2</v>
      </c>
      <c r="E320" s="3" t="s">
        <v>379</v>
      </c>
      <c r="F320" s="5">
        <v>0</v>
      </c>
      <c r="G320" s="6">
        <f t="shared" si="27"/>
        <v>1000000</v>
      </c>
      <c r="H320" s="6">
        <f t="shared" si="27"/>
        <v>0</v>
      </c>
      <c r="I320" s="51">
        <v>0</v>
      </c>
    </row>
    <row r="321" spans="1:9" ht="35.1" customHeight="1">
      <c r="A321" s="45" t="s">
        <v>123</v>
      </c>
      <c r="B321" s="3" t="s">
        <v>1</v>
      </c>
      <c r="C321" s="4">
        <v>7</v>
      </c>
      <c r="D321" s="4">
        <v>2</v>
      </c>
      <c r="E321" s="3" t="s">
        <v>379</v>
      </c>
      <c r="F321" s="5">
        <v>410</v>
      </c>
      <c r="G321" s="6">
        <v>1000000</v>
      </c>
      <c r="H321" s="12">
        <v>0</v>
      </c>
      <c r="I321" s="51">
        <v>0</v>
      </c>
    </row>
    <row r="322" spans="1:9" ht="35.1" customHeight="1">
      <c r="A322" s="103" t="s">
        <v>227</v>
      </c>
      <c r="B322" s="104" t="s">
        <v>1</v>
      </c>
      <c r="C322" s="105" t="s">
        <v>3</v>
      </c>
      <c r="D322" s="105">
        <v>3</v>
      </c>
      <c r="E322" s="104" t="s">
        <v>23</v>
      </c>
      <c r="F322" s="106">
        <v>0</v>
      </c>
      <c r="G322" s="73">
        <f>G323</f>
        <v>11378000</v>
      </c>
      <c r="H322" s="73">
        <f>H323</f>
        <v>11378000</v>
      </c>
      <c r="I322" s="116">
        <f t="shared" si="25"/>
        <v>100</v>
      </c>
    </row>
    <row r="323" spans="1:9" ht="35.1" customHeight="1">
      <c r="A323" s="45" t="s">
        <v>495</v>
      </c>
      <c r="B323" s="3" t="s">
        <v>1</v>
      </c>
      <c r="C323" s="4" t="s">
        <v>3</v>
      </c>
      <c r="D323" s="4">
        <v>3</v>
      </c>
      <c r="E323" s="3" t="s">
        <v>64</v>
      </c>
      <c r="F323" s="5">
        <v>0</v>
      </c>
      <c r="G323" s="6">
        <f>G325+G327+G329+G331</f>
        <v>11378000</v>
      </c>
      <c r="H323" s="6">
        <f>H325+H327+H329+H331</f>
        <v>11378000</v>
      </c>
      <c r="I323" s="51">
        <f t="shared" si="25"/>
        <v>100</v>
      </c>
    </row>
    <row r="324" spans="1:9" ht="35.1" customHeight="1">
      <c r="A324" s="45" t="s">
        <v>63</v>
      </c>
      <c r="B324" s="3" t="s">
        <v>1</v>
      </c>
      <c r="C324" s="4" t="s">
        <v>3</v>
      </c>
      <c r="D324" s="4">
        <v>3</v>
      </c>
      <c r="E324" s="3" t="s">
        <v>62</v>
      </c>
      <c r="F324" s="5">
        <v>0</v>
      </c>
      <c r="G324" s="6">
        <f>G325</f>
        <v>11378000</v>
      </c>
      <c r="H324" s="6">
        <f>H325</f>
        <v>11378000</v>
      </c>
      <c r="I324" s="51">
        <f t="shared" si="25"/>
        <v>100</v>
      </c>
    </row>
    <row r="325" spans="1:9" ht="35.1" customHeight="1">
      <c r="A325" s="45" t="s">
        <v>82</v>
      </c>
      <c r="B325" s="3" t="s">
        <v>1</v>
      </c>
      <c r="C325" s="4" t="s">
        <v>3</v>
      </c>
      <c r="D325" s="4">
        <v>3</v>
      </c>
      <c r="E325" s="3" t="s">
        <v>80</v>
      </c>
      <c r="F325" s="5">
        <v>0</v>
      </c>
      <c r="G325" s="6">
        <f>G326</f>
        <v>11378000</v>
      </c>
      <c r="H325" s="6">
        <f>H326</f>
        <v>11378000</v>
      </c>
      <c r="I325" s="51">
        <f t="shared" si="25"/>
        <v>100</v>
      </c>
    </row>
    <row r="326" spans="1:9" ht="35.1" customHeight="1">
      <c r="A326" s="45" t="s">
        <v>81</v>
      </c>
      <c r="B326" s="3" t="s">
        <v>1</v>
      </c>
      <c r="C326" s="4" t="s">
        <v>3</v>
      </c>
      <c r="D326" s="4">
        <v>3</v>
      </c>
      <c r="E326" s="3" t="s">
        <v>80</v>
      </c>
      <c r="F326" s="5">
        <v>620</v>
      </c>
      <c r="G326" s="6">
        <v>11378000</v>
      </c>
      <c r="H326" s="12">
        <v>11378000</v>
      </c>
      <c r="I326" s="51">
        <f t="shared" si="25"/>
        <v>100</v>
      </c>
    </row>
    <row r="327" spans="1:9" ht="35.1" customHeight="1">
      <c r="A327" s="45" t="s">
        <v>425</v>
      </c>
      <c r="B327" s="3" t="s">
        <v>1</v>
      </c>
      <c r="C327" s="4">
        <v>7</v>
      </c>
      <c r="D327" s="4">
        <v>3</v>
      </c>
      <c r="E327" s="3" t="s">
        <v>374</v>
      </c>
      <c r="F327" s="5">
        <v>0</v>
      </c>
      <c r="G327" s="12">
        <f>G328</f>
        <v>0</v>
      </c>
      <c r="H327" s="12">
        <f>H328</f>
        <v>0</v>
      </c>
      <c r="I327" s="51">
        <v>0</v>
      </c>
    </row>
    <row r="328" spans="1:9" ht="35.1" customHeight="1">
      <c r="A328" s="45" t="s">
        <v>59</v>
      </c>
      <c r="B328" s="3" t="s">
        <v>1</v>
      </c>
      <c r="C328" s="4">
        <v>7</v>
      </c>
      <c r="D328" s="4">
        <v>3</v>
      </c>
      <c r="E328" s="3" t="s">
        <v>374</v>
      </c>
      <c r="F328" s="5">
        <v>620</v>
      </c>
      <c r="G328" s="12">
        <v>0</v>
      </c>
      <c r="H328" s="12">
        <v>0</v>
      </c>
      <c r="I328" s="51">
        <v>0</v>
      </c>
    </row>
    <row r="329" spans="1:9" ht="35.1" customHeight="1">
      <c r="A329" s="45" t="s">
        <v>426</v>
      </c>
      <c r="B329" s="3" t="s">
        <v>1</v>
      </c>
      <c r="C329" s="4" t="s">
        <v>3</v>
      </c>
      <c r="D329" s="4">
        <v>3</v>
      </c>
      <c r="E329" s="3" t="s">
        <v>496</v>
      </c>
      <c r="F329" s="5">
        <v>0</v>
      </c>
      <c r="G329" s="6">
        <f>G330</f>
        <v>0</v>
      </c>
      <c r="H329" s="6">
        <f>H330</f>
        <v>0</v>
      </c>
      <c r="I329" s="51">
        <v>0</v>
      </c>
    </row>
    <row r="330" spans="1:9" ht="35.1" customHeight="1">
      <c r="A330" s="45" t="s">
        <v>81</v>
      </c>
      <c r="B330" s="3" t="s">
        <v>1</v>
      </c>
      <c r="C330" s="4" t="s">
        <v>3</v>
      </c>
      <c r="D330" s="4">
        <v>3</v>
      </c>
      <c r="E330" s="3" t="s">
        <v>496</v>
      </c>
      <c r="F330" s="5">
        <v>620</v>
      </c>
      <c r="G330" s="6">
        <v>0</v>
      </c>
      <c r="H330" s="12">
        <v>0</v>
      </c>
      <c r="I330" s="51">
        <v>0</v>
      </c>
    </row>
    <row r="331" spans="1:9" ht="35.1" customHeight="1">
      <c r="A331" s="45" t="s">
        <v>497</v>
      </c>
      <c r="B331" s="3" t="s">
        <v>1</v>
      </c>
      <c r="C331" s="4" t="s">
        <v>3</v>
      </c>
      <c r="D331" s="4">
        <v>3</v>
      </c>
      <c r="E331" s="3" t="s">
        <v>498</v>
      </c>
      <c r="F331" s="5">
        <v>0</v>
      </c>
      <c r="G331" s="6">
        <f>G332</f>
        <v>0</v>
      </c>
      <c r="H331" s="6">
        <f>H332</f>
        <v>0</v>
      </c>
      <c r="I331" s="50">
        <v>0</v>
      </c>
    </row>
    <row r="332" spans="1:9" ht="35.1" customHeight="1">
      <c r="A332" s="11" t="s">
        <v>499</v>
      </c>
      <c r="B332" s="3" t="s">
        <v>1</v>
      </c>
      <c r="C332" s="4" t="s">
        <v>3</v>
      </c>
      <c r="D332" s="4">
        <v>3</v>
      </c>
      <c r="E332" s="3" t="s">
        <v>500</v>
      </c>
      <c r="F332" s="5">
        <v>0</v>
      </c>
      <c r="G332" s="6">
        <f>G333</f>
        <v>0</v>
      </c>
      <c r="H332" s="6">
        <f>H333</f>
        <v>0</v>
      </c>
      <c r="I332" s="50">
        <v>0</v>
      </c>
    </row>
    <row r="333" spans="1:9" s="62" customFormat="1" ht="35.1" customHeight="1">
      <c r="A333" s="45" t="s">
        <v>81</v>
      </c>
      <c r="B333" s="3" t="s">
        <v>1</v>
      </c>
      <c r="C333" s="4" t="s">
        <v>3</v>
      </c>
      <c r="D333" s="4">
        <v>3</v>
      </c>
      <c r="E333" s="3" t="s">
        <v>500</v>
      </c>
      <c r="F333" s="5">
        <v>620</v>
      </c>
      <c r="G333" s="6">
        <v>0</v>
      </c>
      <c r="H333" s="12">
        <v>0</v>
      </c>
      <c r="I333" s="50">
        <v>0</v>
      </c>
    </row>
    <row r="334" spans="1:9" s="62" customFormat="1" ht="35.1" customHeight="1">
      <c r="A334" s="119" t="s">
        <v>672</v>
      </c>
      <c r="B334" s="104" t="s">
        <v>1</v>
      </c>
      <c r="C334" s="105">
        <v>7</v>
      </c>
      <c r="D334" s="105">
        <v>5</v>
      </c>
      <c r="E334" s="104" t="s">
        <v>23</v>
      </c>
      <c r="F334" s="106">
        <v>0</v>
      </c>
      <c r="G334" s="73">
        <f>G335+G337</f>
        <v>226575</v>
      </c>
      <c r="H334" s="73">
        <f>H336+H338</f>
        <v>226575</v>
      </c>
      <c r="I334" s="120">
        <f>H334/G334*100</f>
        <v>100</v>
      </c>
    </row>
    <row r="335" spans="1:9" s="62" customFormat="1" ht="35.1" customHeight="1">
      <c r="A335" s="68" t="s">
        <v>155</v>
      </c>
      <c r="B335" s="69" t="s">
        <v>1</v>
      </c>
      <c r="C335" s="67">
        <v>7</v>
      </c>
      <c r="D335" s="67">
        <v>5</v>
      </c>
      <c r="E335" s="69" t="s">
        <v>154</v>
      </c>
      <c r="F335" s="70">
        <v>0</v>
      </c>
      <c r="G335" s="71">
        <f>G336</f>
        <v>190575</v>
      </c>
      <c r="H335" s="71">
        <f>H336</f>
        <v>190575</v>
      </c>
      <c r="I335" s="50">
        <f>H335/G335*100</f>
        <v>100</v>
      </c>
    </row>
    <row r="336" spans="1:9" s="62" customFormat="1" ht="35.1" customHeight="1">
      <c r="A336" s="68" t="s">
        <v>17</v>
      </c>
      <c r="B336" s="69" t="s">
        <v>1</v>
      </c>
      <c r="C336" s="67">
        <v>7</v>
      </c>
      <c r="D336" s="67">
        <v>5</v>
      </c>
      <c r="E336" s="69" t="s">
        <v>154</v>
      </c>
      <c r="F336" s="70">
        <v>240</v>
      </c>
      <c r="G336" s="71">
        <v>190575</v>
      </c>
      <c r="H336" s="12">
        <v>190575</v>
      </c>
      <c r="I336" s="50">
        <f>H336/G336*100</f>
        <v>100</v>
      </c>
    </row>
    <row r="337" spans="1:9" s="62" customFormat="1" ht="35.1" customHeight="1">
      <c r="A337" s="68" t="s">
        <v>458</v>
      </c>
      <c r="B337" s="69" t="s">
        <v>1</v>
      </c>
      <c r="C337" s="67">
        <v>7</v>
      </c>
      <c r="D337" s="67">
        <v>5</v>
      </c>
      <c r="E337" s="69" t="s">
        <v>459</v>
      </c>
      <c r="F337" s="70">
        <v>0</v>
      </c>
      <c r="G337" s="71">
        <f>G338</f>
        <v>36000</v>
      </c>
      <c r="H337" s="71">
        <f>H338</f>
        <v>36000</v>
      </c>
      <c r="I337" s="50">
        <f>H337/G337*100</f>
        <v>100</v>
      </c>
    </row>
    <row r="338" spans="1:9" ht="35.1" customHeight="1">
      <c r="A338" s="68" t="s">
        <v>17</v>
      </c>
      <c r="B338" s="69" t="s">
        <v>1</v>
      </c>
      <c r="C338" s="67">
        <v>7</v>
      </c>
      <c r="D338" s="67">
        <v>5</v>
      </c>
      <c r="E338" s="69" t="s">
        <v>459</v>
      </c>
      <c r="F338" s="70">
        <v>240</v>
      </c>
      <c r="G338" s="71">
        <v>36000</v>
      </c>
      <c r="H338" s="12">
        <v>36000</v>
      </c>
      <c r="I338" s="50">
        <v>0</v>
      </c>
    </row>
    <row r="339" spans="1:9" ht="35.1" customHeight="1">
      <c r="A339" s="103" t="s">
        <v>74</v>
      </c>
      <c r="B339" s="104" t="s">
        <v>1</v>
      </c>
      <c r="C339" s="105" t="s">
        <v>3</v>
      </c>
      <c r="D339" s="105">
        <v>9</v>
      </c>
      <c r="E339" s="104" t="s">
        <v>23</v>
      </c>
      <c r="F339" s="106">
        <v>0</v>
      </c>
      <c r="G339" s="73">
        <f>G340+G344</f>
        <v>4339142</v>
      </c>
      <c r="H339" s="73">
        <f>H340+H344</f>
        <v>4045602</v>
      </c>
      <c r="I339" s="107">
        <f>H339/G339*100</f>
        <v>93.235068130980736</v>
      </c>
    </row>
    <row r="340" spans="1:9" ht="35.1" customHeight="1">
      <c r="A340" s="11" t="s">
        <v>22</v>
      </c>
      <c r="B340" s="3" t="s">
        <v>1</v>
      </c>
      <c r="C340" s="4">
        <v>7</v>
      </c>
      <c r="D340" s="4">
        <v>9</v>
      </c>
      <c r="E340" s="3" t="s">
        <v>21</v>
      </c>
      <c r="F340" s="5">
        <v>0</v>
      </c>
      <c r="G340" s="6">
        <f>G341</f>
        <v>0</v>
      </c>
      <c r="H340" s="6">
        <f>H341</f>
        <v>0</v>
      </c>
      <c r="I340" s="50">
        <v>0</v>
      </c>
    </row>
    <row r="341" spans="1:9" ht="35.1" customHeight="1">
      <c r="A341" s="11" t="s">
        <v>501</v>
      </c>
      <c r="B341" s="3" t="s">
        <v>1</v>
      </c>
      <c r="C341" s="4">
        <v>7</v>
      </c>
      <c r="D341" s="4">
        <v>9</v>
      </c>
      <c r="E341" s="3" t="s">
        <v>290</v>
      </c>
      <c r="F341" s="5">
        <v>0</v>
      </c>
      <c r="G341" s="6">
        <f>G342+G343</f>
        <v>0</v>
      </c>
      <c r="H341" s="6">
        <f>H342+H343</f>
        <v>0</v>
      </c>
      <c r="I341" s="50">
        <v>0</v>
      </c>
    </row>
    <row r="342" spans="1:9" ht="35.1" customHeight="1">
      <c r="A342" s="45" t="s">
        <v>291</v>
      </c>
      <c r="B342" s="3" t="s">
        <v>1</v>
      </c>
      <c r="C342" s="4">
        <v>7</v>
      </c>
      <c r="D342" s="4">
        <v>9</v>
      </c>
      <c r="E342" s="3" t="s">
        <v>290</v>
      </c>
      <c r="F342" s="5">
        <v>120</v>
      </c>
      <c r="G342" s="6">
        <v>0</v>
      </c>
      <c r="H342" s="12">
        <v>0</v>
      </c>
      <c r="I342" s="50">
        <v>0</v>
      </c>
    </row>
    <row r="343" spans="1:9" ht="35.1" customHeight="1">
      <c r="A343" s="45" t="s">
        <v>17</v>
      </c>
      <c r="B343" s="3" t="s">
        <v>1</v>
      </c>
      <c r="C343" s="4">
        <v>7</v>
      </c>
      <c r="D343" s="4">
        <v>9</v>
      </c>
      <c r="E343" s="3" t="s">
        <v>290</v>
      </c>
      <c r="F343" s="5">
        <v>240</v>
      </c>
      <c r="G343" s="6">
        <v>0</v>
      </c>
      <c r="H343" s="12">
        <v>0</v>
      </c>
      <c r="I343" s="50">
        <v>0</v>
      </c>
    </row>
    <row r="344" spans="1:9" ht="35.1" customHeight="1">
      <c r="A344" s="45" t="s">
        <v>328</v>
      </c>
      <c r="B344" s="3" t="s">
        <v>1</v>
      </c>
      <c r="C344" s="4">
        <v>7</v>
      </c>
      <c r="D344" s="4">
        <v>9</v>
      </c>
      <c r="E344" s="3" t="s">
        <v>53</v>
      </c>
      <c r="F344" s="5">
        <v>0</v>
      </c>
      <c r="G344" s="6">
        <f>G345</f>
        <v>4339142</v>
      </c>
      <c r="H344" s="6">
        <f>H345</f>
        <v>4045602</v>
      </c>
      <c r="I344" s="50">
        <v>0</v>
      </c>
    </row>
    <row r="345" spans="1:9" ht="35.1" customHeight="1">
      <c r="A345" s="45" t="s">
        <v>327</v>
      </c>
      <c r="B345" s="3" t="s">
        <v>1</v>
      </c>
      <c r="C345" s="4" t="s">
        <v>3</v>
      </c>
      <c r="D345" s="4">
        <v>9</v>
      </c>
      <c r="E345" s="3" t="s">
        <v>79</v>
      </c>
      <c r="F345" s="5">
        <v>0</v>
      </c>
      <c r="G345" s="6">
        <f>G346</f>
        <v>4339142</v>
      </c>
      <c r="H345" s="6">
        <f>H346</f>
        <v>4045602</v>
      </c>
      <c r="I345" s="50">
        <f t="shared" ref="I345:I407" si="28">H345/G345*100</f>
        <v>93.235068130980736</v>
      </c>
    </row>
    <row r="346" spans="1:9" ht="35.1" customHeight="1">
      <c r="A346" s="45" t="s">
        <v>427</v>
      </c>
      <c r="B346" s="3" t="s">
        <v>1</v>
      </c>
      <c r="C346" s="4" t="s">
        <v>3</v>
      </c>
      <c r="D346" s="4">
        <v>9</v>
      </c>
      <c r="E346" s="3" t="s">
        <v>75</v>
      </c>
      <c r="F346" s="5">
        <v>0</v>
      </c>
      <c r="G346" s="6">
        <f>G347+G348+G349</f>
        <v>4339142</v>
      </c>
      <c r="H346" s="6">
        <f>H347+H348+H349</f>
        <v>4045602</v>
      </c>
      <c r="I346" s="50">
        <f t="shared" si="28"/>
        <v>93.235068130980736</v>
      </c>
    </row>
    <row r="347" spans="1:9" ht="35.1" customHeight="1">
      <c r="A347" s="45" t="s">
        <v>17</v>
      </c>
      <c r="B347" s="3" t="s">
        <v>1</v>
      </c>
      <c r="C347" s="4" t="s">
        <v>3</v>
      </c>
      <c r="D347" s="4">
        <v>9</v>
      </c>
      <c r="E347" s="3" t="s">
        <v>75</v>
      </c>
      <c r="F347" s="5">
        <v>240</v>
      </c>
      <c r="G347" s="6">
        <v>10500</v>
      </c>
      <c r="H347" s="12">
        <v>560</v>
      </c>
      <c r="I347" s="50">
        <f t="shared" si="28"/>
        <v>5.3333333333333339</v>
      </c>
    </row>
    <row r="348" spans="1:9" ht="35.1" customHeight="1">
      <c r="A348" s="45" t="s">
        <v>51</v>
      </c>
      <c r="B348" s="3" t="s">
        <v>1</v>
      </c>
      <c r="C348" s="4" t="s">
        <v>3</v>
      </c>
      <c r="D348" s="4">
        <v>9</v>
      </c>
      <c r="E348" s="3" t="s">
        <v>75</v>
      </c>
      <c r="F348" s="5">
        <v>320</v>
      </c>
      <c r="G348" s="6">
        <v>700000</v>
      </c>
      <c r="H348" s="12">
        <v>416400</v>
      </c>
      <c r="I348" s="50">
        <f t="shared" si="28"/>
        <v>59.485714285714288</v>
      </c>
    </row>
    <row r="349" spans="1:9" ht="35.1" customHeight="1">
      <c r="A349" s="45" t="s">
        <v>59</v>
      </c>
      <c r="B349" s="3" t="s">
        <v>1</v>
      </c>
      <c r="C349" s="4" t="s">
        <v>3</v>
      </c>
      <c r="D349" s="4">
        <v>9</v>
      </c>
      <c r="E349" s="3" t="s">
        <v>75</v>
      </c>
      <c r="F349" s="5">
        <v>610</v>
      </c>
      <c r="G349" s="6">
        <v>3628642</v>
      </c>
      <c r="H349" s="12">
        <v>3628642</v>
      </c>
      <c r="I349" s="50">
        <f t="shared" si="28"/>
        <v>100</v>
      </c>
    </row>
    <row r="350" spans="1:9" ht="35.1" customHeight="1">
      <c r="A350" s="95" t="s">
        <v>67</v>
      </c>
      <c r="B350" s="90" t="s">
        <v>1</v>
      </c>
      <c r="C350" s="91" t="s">
        <v>65</v>
      </c>
      <c r="D350" s="91">
        <v>0</v>
      </c>
      <c r="E350" s="90" t="s">
        <v>23</v>
      </c>
      <c r="F350" s="92">
        <v>0</v>
      </c>
      <c r="G350" s="112">
        <f>G351+G378</f>
        <v>31733866.32</v>
      </c>
      <c r="H350" s="112">
        <f>H351+H378</f>
        <v>31726427.949999999</v>
      </c>
      <c r="I350" s="94">
        <f t="shared" si="28"/>
        <v>99.976560152094322</v>
      </c>
    </row>
    <row r="351" spans="1:9" ht="35.1" customHeight="1">
      <c r="A351" s="113" t="s">
        <v>66</v>
      </c>
      <c r="B351" s="104" t="s">
        <v>1</v>
      </c>
      <c r="C351" s="105" t="s">
        <v>65</v>
      </c>
      <c r="D351" s="105">
        <v>1</v>
      </c>
      <c r="E351" s="104" t="s">
        <v>23</v>
      </c>
      <c r="F351" s="106">
        <v>0</v>
      </c>
      <c r="G351" s="73">
        <f>G352</f>
        <v>28580327.949999999</v>
      </c>
      <c r="H351" s="73">
        <f>H352</f>
        <v>28580327.949999999</v>
      </c>
      <c r="I351" s="107">
        <f t="shared" si="28"/>
        <v>100</v>
      </c>
    </row>
    <row r="352" spans="1:9" ht="35.1" customHeight="1">
      <c r="A352" s="45" t="s">
        <v>495</v>
      </c>
      <c r="B352" s="3" t="s">
        <v>1</v>
      </c>
      <c r="C352" s="4" t="s">
        <v>65</v>
      </c>
      <c r="D352" s="4">
        <v>1</v>
      </c>
      <c r="E352" s="3" t="s">
        <v>64</v>
      </c>
      <c r="F352" s="5">
        <v>0</v>
      </c>
      <c r="G352" s="6">
        <f>G353+G356+G361</f>
        <v>28580327.949999999</v>
      </c>
      <c r="H352" s="6">
        <f>H353+H356+H361</f>
        <v>28580327.949999999</v>
      </c>
      <c r="I352" s="50">
        <f t="shared" si="28"/>
        <v>100</v>
      </c>
    </row>
    <row r="353" spans="1:9" ht="35.1" customHeight="1">
      <c r="A353" s="45" t="s">
        <v>63</v>
      </c>
      <c r="B353" s="3" t="s">
        <v>1</v>
      </c>
      <c r="C353" s="4">
        <v>8</v>
      </c>
      <c r="D353" s="4">
        <v>1</v>
      </c>
      <c r="E353" s="3" t="s">
        <v>62</v>
      </c>
      <c r="F353" s="5">
        <v>0</v>
      </c>
      <c r="G353" s="6">
        <f>G354</f>
        <v>24754948.09</v>
      </c>
      <c r="H353" s="6">
        <f>H354</f>
        <v>24754948.09</v>
      </c>
      <c r="I353" s="50">
        <f t="shared" si="28"/>
        <v>100</v>
      </c>
    </row>
    <row r="354" spans="1:9" ht="35.1" customHeight="1">
      <c r="A354" s="45" t="s">
        <v>61</v>
      </c>
      <c r="B354" s="3" t="s">
        <v>1</v>
      </c>
      <c r="C354" s="4">
        <v>8</v>
      </c>
      <c r="D354" s="4">
        <v>1</v>
      </c>
      <c r="E354" s="3" t="s">
        <v>60</v>
      </c>
      <c r="F354" s="5">
        <v>0</v>
      </c>
      <c r="G354" s="6">
        <f>G355</f>
        <v>24754948.09</v>
      </c>
      <c r="H354" s="6">
        <f>H355</f>
        <v>24754948.09</v>
      </c>
      <c r="I354" s="50">
        <f t="shared" si="28"/>
        <v>100</v>
      </c>
    </row>
    <row r="355" spans="1:9" ht="35.1" customHeight="1">
      <c r="A355" s="45" t="s">
        <v>59</v>
      </c>
      <c r="B355" s="3" t="s">
        <v>1</v>
      </c>
      <c r="C355" s="4">
        <v>8</v>
      </c>
      <c r="D355" s="4">
        <v>1</v>
      </c>
      <c r="E355" s="3" t="s">
        <v>60</v>
      </c>
      <c r="F355" s="5">
        <v>610</v>
      </c>
      <c r="G355" s="12">
        <v>24754948.09</v>
      </c>
      <c r="H355" s="12">
        <v>24754948.09</v>
      </c>
      <c r="I355" s="50">
        <f t="shared" si="28"/>
        <v>100</v>
      </c>
    </row>
    <row r="356" spans="1:9" ht="35.1" customHeight="1">
      <c r="A356" s="45" t="s">
        <v>497</v>
      </c>
      <c r="B356" s="3" t="s">
        <v>1</v>
      </c>
      <c r="C356" s="4" t="s">
        <v>65</v>
      </c>
      <c r="D356" s="4">
        <v>1</v>
      </c>
      <c r="E356" s="3" t="s">
        <v>502</v>
      </c>
      <c r="F356" s="5">
        <v>0</v>
      </c>
      <c r="G356" s="12">
        <f>G357+G359</f>
        <v>3353440.86</v>
      </c>
      <c r="H356" s="12">
        <f>H357+H359</f>
        <v>3353440.86</v>
      </c>
      <c r="I356" s="50">
        <f t="shared" si="28"/>
        <v>100</v>
      </c>
    </row>
    <row r="357" spans="1:9" ht="35.1" customHeight="1">
      <c r="A357" s="11" t="s">
        <v>499</v>
      </c>
      <c r="B357" s="3" t="s">
        <v>1</v>
      </c>
      <c r="C357" s="4">
        <v>8</v>
      </c>
      <c r="D357" s="4">
        <v>1</v>
      </c>
      <c r="E357" s="3" t="s">
        <v>276</v>
      </c>
      <c r="F357" s="5">
        <v>0</v>
      </c>
      <c r="G357" s="12">
        <f>G358</f>
        <v>2126000.96</v>
      </c>
      <c r="H357" s="12">
        <f>H358</f>
        <v>2126000.96</v>
      </c>
      <c r="I357" s="50">
        <f t="shared" si="28"/>
        <v>100</v>
      </c>
    </row>
    <row r="358" spans="1:9" s="62" customFormat="1" ht="35.1" customHeight="1">
      <c r="A358" s="45" t="s">
        <v>59</v>
      </c>
      <c r="B358" s="3" t="s">
        <v>1</v>
      </c>
      <c r="C358" s="4">
        <v>8</v>
      </c>
      <c r="D358" s="4">
        <v>1</v>
      </c>
      <c r="E358" s="3" t="s">
        <v>276</v>
      </c>
      <c r="F358" s="5">
        <v>610</v>
      </c>
      <c r="G358" s="12">
        <v>2126000.96</v>
      </c>
      <c r="H358" s="12">
        <v>2126000.96</v>
      </c>
      <c r="I358" s="50">
        <f t="shared" si="28"/>
        <v>100</v>
      </c>
    </row>
    <row r="359" spans="1:9" s="62" customFormat="1" ht="35.1" customHeight="1">
      <c r="A359" s="68" t="s">
        <v>702</v>
      </c>
      <c r="B359" s="69" t="s">
        <v>1</v>
      </c>
      <c r="C359" s="67">
        <v>8</v>
      </c>
      <c r="D359" s="67">
        <v>1</v>
      </c>
      <c r="E359" s="69" t="s">
        <v>703</v>
      </c>
      <c r="F359" s="70">
        <v>0</v>
      </c>
      <c r="G359" s="12">
        <f>G360</f>
        <v>1227439.8999999999</v>
      </c>
      <c r="H359" s="12">
        <f>H360</f>
        <v>1227439.8999999999</v>
      </c>
      <c r="I359" s="50">
        <v>0</v>
      </c>
    </row>
    <row r="360" spans="1:9" ht="35.1" customHeight="1">
      <c r="A360" s="68" t="s">
        <v>59</v>
      </c>
      <c r="B360" s="69" t="s">
        <v>1</v>
      </c>
      <c r="C360" s="67">
        <v>8</v>
      </c>
      <c r="D360" s="67">
        <v>1</v>
      </c>
      <c r="E360" s="69" t="s">
        <v>703</v>
      </c>
      <c r="F360" s="70">
        <v>610</v>
      </c>
      <c r="G360" s="12">
        <v>1227439.8999999999</v>
      </c>
      <c r="H360" s="12">
        <v>1227439.8999999999</v>
      </c>
      <c r="I360" s="50">
        <v>0</v>
      </c>
    </row>
    <row r="361" spans="1:9" ht="35.1" customHeight="1">
      <c r="A361" s="45" t="s">
        <v>300</v>
      </c>
      <c r="B361" s="3" t="s">
        <v>1</v>
      </c>
      <c r="C361" s="4">
        <v>8</v>
      </c>
      <c r="D361" s="4">
        <v>1</v>
      </c>
      <c r="E361" s="3" t="s">
        <v>310</v>
      </c>
      <c r="F361" s="5">
        <v>0</v>
      </c>
      <c r="G361" s="12">
        <f>G362+G364+G366+G368++G370+G372+G374+G376</f>
        <v>471939</v>
      </c>
      <c r="H361" s="12">
        <f>H364+H366+H368+H370+H374+H372+H362+H376</f>
        <v>471939</v>
      </c>
      <c r="I361" s="50">
        <f t="shared" si="28"/>
        <v>100</v>
      </c>
    </row>
    <row r="362" spans="1:9" ht="35.1" customHeight="1">
      <c r="A362" s="45" t="s">
        <v>503</v>
      </c>
      <c r="B362" s="3" t="s">
        <v>1</v>
      </c>
      <c r="C362" s="4">
        <v>8</v>
      </c>
      <c r="D362" s="4">
        <v>1</v>
      </c>
      <c r="E362" s="3" t="s">
        <v>446</v>
      </c>
      <c r="F362" s="5">
        <v>0</v>
      </c>
      <c r="G362" s="12">
        <f>G363</f>
        <v>0</v>
      </c>
      <c r="H362" s="12">
        <f>H363</f>
        <v>0</v>
      </c>
      <c r="I362" s="50">
        <v>0</v>
      </c>
    </row>
    <row r="363" spans="1:9" ht="35.1" customHeight="1">
      <c r="A363" s="45" t="s">
        <v>17</v>
      </c>
      <c r="B363" s="3" t="s">
        <v>1</v>
      </c>
      <c r="C363" s="4">
        <v>8</v>
      </c>
      <c r="D363" s="4">
        <v>1</v>
      </c>
      <c r="E363" s="3" t="s">
        <v>446</v>
      </c>
      <c r="F363" s="5">
        <v>240</v>
      </c>
      <c r="G363" s="12">
        <v>0</v>
      </c>
      <c r="H363" s="12">
        <v>0</v>
      </c>
      <c r="I363" s="50">
        <v>0</v>
      </c>
    </row>
    <row r="364" spans="1:9" ht="35.1" customHeight="1">
      <c r="A364" s="45" t="s">
        <v>504</v>
      </c>
      <c r="B364" s="3" t="s">
        <v>1</v>
      </c>
      <c r="C364" s="4">
        <v>8</v>
      </c>
      <c r="D364" s="4">
        <v>1</v>
      </c>
      <c r="E364" s="3" t="s">
        <v>281</v>
      </c>
      <c r="F364" s="5">
        <v>0</v>
      </c>
      <c r="G364" s="12">
        <f>G365</f>
        <v>1953</v>
      </c>
      <c r="H364" s="12">
        <f>H365</f>
        <v>1953</v>
      </c>
      <c r="I364" s="50">
        <f t="shared" si="28"/>
        <v>100</v>
      </c>
    </row>
    <row r="365" spans="1:9" ht="35.1" customHeight="1">
      <c r="A365" s="45" t="s">
        <v>59</v>
      </c>
      <c r="B365" s="3" t="s">
        <v>1</v>
      </c>
      <c r="C365" s="4">
        <v>8</v>
      </c>
      <c r="D365" s="4">
        <v>1</v>
      </c>
      <c r="E365" s="3" t="s">
        <v>281</v>
      </c>
      <c r="F365" s="5">
        <v>610</v>
      </c>
      <c r="G365" s="12">
        <v>1953</v>
      </c>
      <c r="H365" s="12">
        <v>1953</v>
      </c>
      <c r="I365" s="50">
        <f t="shared" si="28"/>
        <v>100</v>
      </c>
    </row>
    <row r="366" spans="1:9" ht="35.1" customHeight="1">
      <c r="A366" s="45" t="s">
        <v>428</v>
      </c>
      <c r="B366" s="3" t="s">
        <v>1</v>
      </c>
      <c r="C366" s="4">
        <v>8</v>
      </c>
      <c r="D366" s="4">
        <v>1</v>
      </c>
      <c r="E366" s="3" t="s">
        <v>375</v>
      </c>
      <c r="F366" s="5">
        <v>0</v>
      </c>
      <c r="G366" s="12">
        <f>G367</f>
        <v>0</v>
      </c>
      <c r="H366" s="12">
        <f>H367</f>
        <v>0</v>
      </c>
      <c r="I366" s="50">
        <v>0</v>
      </c>
    </row>
    <row r="367" spans="1:9" ht="35.1" customHeight="1">
      <c r="A367" s="45" t="s">
        <v>59</v>
      </c>
      <c r="B367" s="3" t="s">
        <v>1</v>
      </c>
      <c r="C367" s="4">
        <v>8</v>
      </c>
      <c r="D367" s="4">
        <v>1</v>
      </c>
      <c r="E367" s="3" t="s">
        <v>375</v>
      </c>
      <c r="F367" s="5">
        <v>610</v>
      </c>
      <c r="G367" s="12">
        <v>0</v>
      </c>
      <c r="H367" s="12">
        <v>0</v>
      </c>
      <c r="I367" s="50">
        <v>0</v>
      </c>
    </row>
    <row r="368" spans="1:9" ht="35.1" customHeight="1">
      <c r="A368" s="45" t="s">
        <v>308</v>
      </c>
      <c r="B368" s="3" t="s">
        <v>1</v>
      </c>
      <c r="C368" s="4">
        <v>8</v>
      </c>
      <c r="D368" s="4">
        <v>1</v>
      </c>
      <c r="E368" s="3" t="s">
        <v>305</v>
      </c>
      <c r="F368" s="5">
        <v>0</v>
      </c>
      <c r="G368" s="12">
        <f>G369</f>
        <v>0</v>
      </c>
      <c r="H368" s="12">
        <f>H369</f>
        <v>0</v>
      </c>
      <c r="I368" s="50">
        <v>0</v>
      </c>
    </row>
    <row r="369" spans="1:9" ht="35.1" customHeight="1">
      <c r="A369" s="45" t="s">
        <v>17</v>
      </c>
      <c r="B369" s="3" t="s">
        <v>1</v>
      </c>
      <c r="C369" s="4">
        <v>8</v>
      </c>
      <c r="D369" s="4">
        <v>1</v>
      </c>
      <c r="E369" s="3" t="s">
        <v>305</v>
      </c>
      <c r="F369" s="5">
        <v>240</v>
      </c>
      <c r="G369" s="12">
        <v>0</v>
      </c>
      <c r="H369" s="12">
        <v>0</v>
      </c>
      <c r="I369" s="50">
        <v>0</v>
      </c>
    </row>
    <row r="370" spans="1:9" ht="35.1" customHeight="1">
      <c r="A370" s="45" t="s">
        <v>329</v>
      </c>
      <c r="B370" s="3" t="s">
        <v>1</v>
      </c>
      <c r="C370" s="4">
        <v>8</v>
      </c>
      <c r="D370" s="4">
        <v>1</v>
      </c>
      <c r="E370" s="3" t="s">
        <v>322</v>
      </c>
      <c r="F370" s="5">
        <v>0</v>
      </c>
      <c r="G370" s="12">
        <f>G371</f>
        <v>282097.95</v>
      </c>
      <c r="H370" s="12">
        <f>H371</f>
        <v>282097.95</v>
      </c>
      <c r="I370" s="50">
        <f t="shared" si="28"/>
        <v>100</v>
      </c>
    </row>
    <row r="371" spans="1:9" ht="35.1" customHeight="1">
      <c r="A371" s="45" t="s">
        <v>59</v>
      </c>
      <c r="B371" s="3" t="s">
        <v>1</v>
      </c>
      <c r="C371" s="4">
        <v>8</v>
      </c>
      <c r="D371" s="4">
        <v>1</v>
      </c>
      <c r="E371" s="3" t="s">
        <v>322</v>
      </c>
      <c r="F371" s="5">
        <v>610</v>
      </c>
      <c r="G371" s="12">
        <v>282097.95</v>
      </c>
      <c r="H371" s="12">
        <v>282097.95</v>
      </c>
      <c r="I371" s="50">
        <f t="shared" si="28"/>
        <v>100</v>
      </c>
    </row>
    <row r="372" spans="1:9" ht="35.1" customHeight="1">
      <c r="A372" s="45" t="s">
        <v>505</v>
      </c>
      <c r="B372" s="3" t="s">
        <v>1</v>
      </c>
      <c r="C372" s="4">
        <v>8</v>
      </c>
      <c r="D372" s="4">
        <v>1</v>
      </c>
      <c r="E372" s="3" t="s">
        <v>338</v>
      </c>
      <c r="F372" s="5">
        <v>0</v>
      </c>
      <c r="G372" s="12">
        <f>G373</f>
        <v>0</v>
      </c>
      <c r="H372" s="12">
        <f>H373</f>
        <v>0</v>
      </c>
      <c r="I372" s="50">
        <v>0</v>
      </c>
    </row>
    <row r="373" spans="1:9" ht="35.1" customHeight="1">
      <c r="A373" s="45" t="s">
        <v>59</v>
      </c>
      <c r="B373" s="3" t="s">
        <v>1</v>
      </c>
      <c r="C373" s="4">
        <v>8</v>
      </c>
      <c r="D373" s="4">
        <v>1</v>
      </c>
      <c r="E373" s="3" t="s">
        <v>338</v>
      </c>
      <c r="F373" s="5">
        <v>610</v>
      </c>
      <c r="G373" s="12">
        <v>0</v>
      </c>
      <c r="H373" s="12">
        <v>0</v>
      </c>
      <c r="I373" s="50">
        <v>0</v>
      </c>
    </row>
    <row r="374" spans="1:9" ht="35.1" customHeight="1">
      <c r="A374" s="45" t="s">
        <v>15</v>
      </c>
      <c r="B374" s="3" t="s">
        <v>1</v>
      </c>
      <c r="C374" s="4">
        <v>8</v>
      </c>
      <c r="D374" s="4">
        <v>1</v>
      </c>
      <c r="E374" s="3" t="s">
        <v>339</v>
      </c>
      <c r="F374" s="5">
        <v>0</v>
      </c>
      <c r="G374" s="6">
        <f>G375</f>
        <v>19883.05</v>
      </c>
      <c r="H374" s="6">
        <f>H375</f>
        <v>19883.05</v>
      </c>
      <c r="I374" s="50">
        <f t="shared" si="28"/>
        <v>100</v>
      </c>
    </row>
    <row r="375" spans="1:9" ht="35.1" customHeight="1">
      <c r="A375" s="45" t="s">
        <v>59</v>
      </c>
      <c r="B375" s="3" t="s">
        <v>1</v>
      </c>
      <c r="C375" s="4">
        <v>8</v>
      </c>
      <c r="D375" s="4">
        <v>1</v>
      </c>
      <c r="E375" s="3" t="s">
        <v>339</v>
      </c>
      <c r="F375" s="5">
        <v>610</v>
      </c>
      <c r="G375" s="6">
        <v>19883.05</v>
      </c>
      <c r="H375" s="6">
        <v>19883.05</v>
      </c>
      <c r="I375" s="50">
        <f t="shared" si="28"/>
        <v>100</v>
      </c>
    </row>
    <row r="376" spans="1:9" ht="35.1" customHeight="1">
      <c r="A376" s="45" t="s">
        <v>506</v>
      </c>
      <c r="B376" s="3" t="s">
        <v>1</v>
      </c>
      <c r="C376" s="4">
        <v>8</v>
      </c>
      <c r="D376" s="4">
        <v>1</v>
      </c>
      <c r="E376" s="3" t="s">
        <v>691</v>
      </c>
      <c r="F376" s="5">
        <v>0</v>
      </c>
      <c r="G376" s="6">
        <f>G377</f>
        <v>168005</v>
      </c>
      <c r="H376" s="6">
        <f>H377</f>
        <v>168005</v>
      </c>
      <c r="I376" s="50">
        <f t="shared" si="28"/>
        <v>100</v>
      </c>
    </row>
    <row r="377" spans="1:9" ht="35.1" customHeight="1">
      <c r="A377" s="45" t="s">
        <v>59</v>
      </c>
      <c r="B377" s="3" t="s">
        <v>1</v>
      </c>
      <c r="C377" s="4">
        <v>8</v>
      </c>
      <c r="D377" s="4">
        <v>1</v>
      </c>
      <c r="E377" s="3" t="s">
        <v>691</v>
      </c>
      <c r="F377" s="5">
        <v>610</v>
      </c>
      <c r="G377" s="6">
        <v>168005</v>
      </c>
      <c r="H377" s="6">
        <v>168005</v>
      </c>
      <c r="I377" s="50">
        <f t="shared" si="28"/>
        <v>100</v>
      </c>
    </row>
    <row r="378" spans="1:9" ht="35.1" customHeight="1">
      <c r="A378" s="113" t="s">
        <v>507</v>
      </c>
      <c r="B378" s="109" t="s">
        <v>1</v>
      </c>
      <c r="C378" s="105" t="s">
        <v>65</v>
      </c>
      <c r="D378" s="105">
        <v>4</v>
      </c>
      <c r="E378" s="104" t="s">
        <v>23</v>
      </c>
      <c r="F378" s="106">
        <v>0</v>
      </c>
      <c r="G378" s="77">
        <f>G379</f>
        <v>3153538.37</v>
      </c>
      <c r="H378" s="77">
        <f>H379</f>
        <v>3146100</v>
      </c>
      <c r="I378" s="107">
        <f t="shared" si="28"/>
        <v>99.764126224980728</v>
      </c>
    </row>
    <row r="379" spans="1:9" ht="35.1" customHeight="1">
      <c r="A379" s="45" t="s">
        <v>495</v>
      </c>
      <c r="B379" s="3" t="s">
        <v>1</v>
      </c>
      <c r="C379" s="4" t="s">
        <v>65</v>
      </c>
      <c r="D379" s="4">
        <v>4</v>
      </c>
      <c r="E379" s="3" t="s">
        <v>64</v>
      </c>
      <c r="F379" s="5">
        <v>0</v>
      </c>
      <c r="G379" s="12">
        <f>G380</f>
        <v>3153538.37</v>
      </c>
      <c r="H379" s="12">
        <f>H380</f>
        <v>3146100</v>
      </c>
      <c r="I379" s="50">
        <f t="shared" si="28"/>
        <v>99.764126224980728</v>
      </c>
    </row>
    <row r="380" spans="1:9" ht="35.1" customHeight="1">
      <c r="A380" s="45" t="s">
        <v>300</v>
      </c>
      <c r="B380" s="3" t="s">
        <v>1</v>
      </c>
      <c r="C380" s="4">
        <v>8</v>
      </c>
      <c r="D380" s="4">
        <v>4</v>
      </c>
      <c r="E380" s="3" t="s">
        <v>310</v>
      </c>
      <c r="F380" s="5">
        <v>0</v>
      </c>
      <c r="G380" s="12">
        <f>G381+G383+G385+G387</f>
        <v>3153538.37</v>
      </c>
      <c r="H380" s="12">
        <f>H381+H383+H385+H387</f>
        <v>3146100</v>
      </c>
      <c r="I380" s="50">
        <f t="shared" si="28"/>
        <v>99.764126224980728</v>
      </c>
    </row>
    <row r="381" spans="1:9" ht="35.1" customHeight="1">
      <c r="A381" s="45" t="s">
        <v>429</v>
      </c>
      <c r="B381" s="3" t="s">
        <v>1</v>
      </c>
      <c r="C381" s="4">
        <v>8</v>
      </c>
      <c r="D381" s="4">
        <v>4</v>
      </c>
      <c r="E381" s="3" t="s">
        <v>376</v>
      </c>
      <c r="F381" s="5">
        <v>0</v>
      </c>
      <c r="G381" s="12">
        <f>G382</f>
        <v>1245998.3500000001</v>
      </c>
      <c r="H381" s="12">
        <f>H382</f>
        <v>1245998.3500000001</v>
      </c>
      <c r="I381" s="50"/>
    </row>
    <row r="382" spans="1:9" ht="35.1" customHeight="1">
      <c r="A382" s="45" t="s">
        <v>17</v>
      </c>
      <c r="B382" s="3" t="s">
        <v>1</v>
      </c>
      <c r="C382" s="4">
        <v>8</v>
      </c>
      <c r="D382" s="4">
        <v>4</v>
      </c>
      <c r="E382" s="3" t="s">
        <v>376</v>
      </c>
      <c r="F382" s="5">
        <v>240</v>
      </c>
      <c r="G382" s="12">
        <v>1245998.3500000001</v>
      </c>
      <c r="H382" s="12">
        <v>1245998.3500000001</v>
      </c>
      <c r="I382" s="50"/>
    </row>
    <row r="383" spans="1:9" ht="35.1" customHeight="1">
      <c r="A383" s="68" t="s">
        <v>429</v>
      </c>
      <c r="B383" s="3" t="s">
        <v>1</v>
      </c>
      <c r="C383" s="4">
        <v>8</v>
      </c>
      <c r="D383" s="4">
        <v>4</v>
      </c>
      <c r="E383" s="3" t="s">
        <v>692</v>
      </c>
      <c r="F383" s="5">
        <v>0</v>
      </c>
      <c r="G383" s="12">
        <f>G384</f>
        <v>7540.02</v>
      </c>
      <c r="H383" s="12">
        <f>H384</f>
        <v>101.65</v>
      </c>
      <c r="I383" s="50">
        <f t="shared" si="28"/>
        <v>1.3481396601070024</v>
      </c>
    </row>
    <row r="384" spans="1:9" ht="49.9" customHeight="1">
      <c r="A384" s="45" t="s">
        <v>17</v>
      </c>
      <c r="B384" s="3" t="s">
        <v>1</v>
      </c>
      <c r="C384" s="4">
        <v>8</v>
      </c>
      <c r="D384" s="4">
        <v>4</v>
      </c>
      <c r="E384" s="69" t="s">
        <v>692</v>
      </c>
      <c r="F384" s="5">
        <v>240</v>
      </c>
      <c r="G384" s="12">
        <v>7540.02</v>
      </c>
      <c r="H384" s="12">
        <v>101.65</v>
      </c>
      <c r="I384" s="50">
        <f t="shared" si="28"/>
        <v>1.3481396601070024</v>
      </c>
    </row>
    <row r="385" spans="1:9" ht="35.1" customHeight="1">
      <c r="A385" s="45" t="s">
        <v>508</v>
      </c>
      <c r="B385" s="3" t="s">
        <v>1</v>
      </c>
      <c r="C385" s="4">
        <v>8</v>
      </c>
      <c r="D385" s="4">
        <v>4</v>
      </c>
      <c r="E385" s="3" t="s">
        <v>377</v>
      </c>
      <c r="F385" s="5">
        <v>0</v>
      </c>
      <c r="G385" s="12">
        <f>G386</f>
        <v>0</v>
      </c>
      <c r="H385" s="12">
        <f>H386</f>
        <v>0</v>
      </c>
      <c r="I385" s="50">
        <v>0</v>
      </c>
    </row>
    <row r="386" spans="1:9" s="62" customFormat="1" ht="27.75" customHeight="1">
      <c r="A386" s="45" t="s">
        <v>17</v>
      </c>
      <c r="B386" s="3" t="s">
        <v>1</v>
      </c>
      <c r="C386" s="4">
        <v>8</v>
      </c>
      <c r="D386" s="4">
        <v>4</v>
      </c>
      <c r="E386" s="3" t="s">
        <v>377</v>
      </c>
      <c r="F386" s="5">
        <v>240</v>
      </c>
      <c r="G386" s="12">
        <v>0</v>
      </c>
      <c r="H386" s="12">
        <v>0</v>
      </c>
      <c r="I386" s="50">
        <v>0</v>
      </c>
    </row>
    <row r="387" spans="1:9" s="62" customFormat="1" ht="35.1" customHeight="1">
      <c r="A387" s="68" t="s">
        <v>914</v>
      </c>
      <c r="B387" s="69" t="s">
        <v>1</v>
      </c>
      <c r="C387" s="67">
        <v>8</v>
      </c>
      <c r="D387" s="67">
        <v>4</v>
      </c>
      <c r="E387" s="69" t="s">
        <v>915</v>
      </c>
      <c r="F387" s="70">
        <v>0</v>
      </c>
      <c r="G387" s="12">
        <f>G388</f>
        <v>1900000</v>
      </c>
      <c r="H387" s="12">
        <f>H388</f>
        <v>1900000</v>
      </c>
      <c r="I387" s="50"/>
    </row>
    <row r="388" spans="1:9" ht="35.1" customHeight="1">
      <c r="A388" s="68" t="s">
        <v>118</v>
      </c>
      <c r="B388" s="69" t="s">
        <v>1</v>
      </c>
      <c r="C388" s="67">
        <v>8</v>
      </c>
      <c r="D388" s="67">
        <v>4</v>
      </c>
      <c r="E388" s="69" t="s">
        <v>915</v>
      </c>
      <c r="F388" s="70">
        <v>540</v>
      </c>
      <c r="G388" s="12">
        <v>1900000</v>
      </c>
      <c r="H388" s="12">
        <v>1900000</v>
      </c>
      <c r="I388" s="88"/>
    </row>
    <row r="389" spans="1:9" ht="35.1" customHeight="1">
      <c r="A389" s="95" t="s">
        <v>58</v>
      </c>
      <c r="B389" s="90" t="s">
        <v>1</v>
      </c>
      <c r="C389" s="91">
        <v>10</v>
      </c>
      <c r="D389" s="91">
        <v>0</v>
      </c>
      <c r="E389" s="90" t="s">
        <v>23</v>
      </c>
      <c r="F389" s="92">
        <v>0</v>
      </c>
      <c r="G389" s="93">
        <f>G390+G395+G408+G420</f>
        <v>58516778.049999997</v>
      </c>
      <c r="H389" s="93">
        <f>H390+H395+H408</f>
        <v>50001898.620000005</v>
      </c>
      <c r="I389" s="94">
        <f t="shared" si="28"/>
        <v>85.448823886502424</v>
      </c>
    </row>
    <row r="390" spans="1:9" ht="35.1" customHeight="1">
      <c r="A390" s="113" t="s">
        <v>57</v>
      </c>
      <c r="B390" s="104" t="s">
        <v>1</v>
      </c>
      <c r="C390" s="105">
        <v>10</v>
      </c>
      <c r="D390" s="105">
        <v>1</v>
      </c>
      <c r="E390" s="104" t="s">
        <v>23</v>
      </c>
      <c r="F390" s="106">
        <v>0</v>
      </c>
      <c r="G390" s="73">
        <f t="shared" ref="G390:H391" si="29">G391</f>
        <v>2919200</v>
      </c>
      <c r="H390" s="73">
        <f t="shared" si="29"/>
        <v>2872051.8699999996</v>
      </c>
      <c r="I390" s="107">
        <f t="shared" si="28"/>
        <v>98.384895519320352</v>
      </c>
    </row>
    <row r="391" spans="1:9" ht="35.1" customHeight="1">
      <c r="A391" s="11" t="s">
        <v>22</v>
      </c>
      <c r="B391" s="3" t="s">
        <v>1</v>
      </c>
      <c r="C391" s="4">
        <v>10</v>
      </c>
      <c r="D391" s="4">
        <v>1</v>
      </c>
      <c r="E391" s="3" t="s">
        <v>21</v>
      </c>
      <c r="F391" s="5">
        <v>0</v>
      </c>
      <c r="G391" s="6">
        <f t="shared" si="29"/>
        <v>2919200</v>
      </c>
      <c r="H391" s="6">
        <f t="shared" si="29"/>
        <v>2872051.8699999996</v>
      </c>
      <c r="I391" s="50">
        <f t="shared" si="28"/>
        <v>98.384895519320352</v>
      </c>
    </row>
    <row r="392" spans="1:9" ht="35.1" customHeight="1">
      <c r="A392" s="11" t="s">
        <v>56</v>
      </c>
      <c r="B392" s="3" t="s">
        <v>1</v>
      </c>
      <c r="C392" s="4">
        <v>10</v>
      </c>
      <c r="D392" s="4">
        <v>1</v>
      </c>
      <c r="E392" s="3" t="s">
        <v>55</v>
      </c>
      <c r="F392" s="5">
        <v>0</v>
      </c>
      <c r="G392" s="6">
        <f>G393+G394</f>
        <v>2919200</v>
      </c>
      <c r="H392" s="6">
        <f>H393+H394</f>
        <v>2872051.8699999996</v>
      </c>
      <c r="I392" s="50">
        <f t="shared" si="28"/>
        <v>98.384895519320352</v>
      </c>
    </row>
    <row r="393" spans="1:9" ht="35.1" customHeight="1">
      <c r="A393" s="45" t="s">
        <v>17</v>
      </c>
      <c r="B393" s="3" t="s">
        <v>1</v>
      </c>
      <c r="C393" s="4">
        <v>10</v>
      </c>
      <c r="D393" s="4">
        <v>1</v>
      </c>
      <c r="E393" s="3" t="s">
        <v>55</v>
      </c>
      <c r="F393" s="5">
        <v>240</v>
      </c>
      <c r="G393" s="6">
        <v>24200</v>
      </c>
      <c r="H393" s="12">
        <v>21724.59</v>
      </c>
      <c r="I393" s="50">
        <f t="shared" si="28"/>
        <v>89.771033057851241</v>
      </c>
    </row>
    <row r="394" spans="1:9" ht="35.1" customHeight="1">
      <c r="A394" s="45" t="s">
        <v>51</v>
      </c>
      <c r="B394" s="3" t="s">
        <v>1</v>
      </c>
      <c r="C394" s="4">
        <v>10</v>
      </c>
      <c r="D394" s="4">
        <v>1</v>
      </c>
      <c r="E394" s="3" t="s">
        <v>55</v>
      </c>
      <c r="F394" s="5">
        <v>320</v>
      </c>
      <c r="G394" s="6">
        <v>2895000</v>
      </c>
      <c r="H394" s="6">
        <v>2850327.28</v>
      </c>
      <c r="I394" s="50">
        <f t="shared" si="28"/>
        <v>98.456900863557848</v>
      </c>
    </row>
    <row r="395" spans="1:9" ht="35.1" customHeight="1">
      <c r="A395" s="121" t="s">
        <v>297</v>
      </c>
      <c r="B395" s="104" t="s">
        <v>1</v>
      </c>
      <c r="C395" s="105">
        <v>10</v>
      </c>
      <c r="D395" s="105">
        <v>3</v>
      </c>
      <c r="E395" s="104" t="s">
        <v>23</v>
      </c>
      <c r="F395" s="106">
        <v>0</v>
      </c>
      <c r="G395" s="73">
        <f>G396+G399+G404</f>
        <v>2929922</v>
      </c>
      <c r="H395" s="73">
        <f>H396+H399+H404</f>
        <v>2801048.39</v>
      </c>
      <c r="I395" s="107">
        <f t="shared" si="28"/>
        <v>95.6014661823762</v>
      </c>
    </row>
    <row r="396" spans="1:9" ht="35.1" customHeight="1">
      <c r="A396" s="11" t="s">
        <v>22</v>
      </c>
      <c r="B396" s="3" t="s">
        <v>1</v>
      </c>
      <c r="C396" s="4">
        <v>10</v>
      </c>
      <c r="D396" s="4">
        <v>3</v>
      </c>
      <c r="E396" s="3" t="s">
        <v>21</v>
      </c>
      <c r="F396" s="5">
        <v>0</v>
      </c>
      <c r="G396" s="6">
        <f>G397</f>
        <v>126722</v>
      </c>
      <c r="H396" s="6">
        <f>H397</f>
        <v>0</v>
      </c>
      <c r="I396" s="50">
        <f t="shared" si="28"/>
        <v>0</v>
      </c>
    </row>
    <row r="397" spans="1:9" ht="35.1" customHeight="1">
      <c r="A397" s="45" t="s">
        <v>430</v>
      </c>
      <c r="B397" s="3" t="s">
        <v>1</v>
      </c>
      <c r="C397" s="4">
        <v>10</v>
      </c>
      <c r="D397" s="4">
        <v>3</v>
      </c>
      <c r="E397" s="3" t="s">
        <v>380</v>
      </c>
      <c r="F397" s="5">
        <v>0</v>
      </c>
      <c r="G397" s="6">
        <f>G398</f>
        <v>126722</v>
      </c>
      <c r="H397" s="6">
        <f>H398</f>
        <v>0</v>
      </c>
      <c r="I397" s="50">
        <f t="shared" si="28"/>
        <v>0</v>
      </c>
    </row>
    <row r="398" spans="1:9" ht="35.1" customHeight="1">
      <c r="A398" s="45" t="s">
        <v>17</v>
      </c>
      <c r="B398" s="3" t="s">
        <v>1</v>
      </c>
      <c r="C398" s="4">
        <v>10</v>
      </c>
      <c r="D398" s="4">
        <v>3</v>
      </c>
      <c r="E398" s="3" t="s">
        <v>380</v>
      </c>
      <c r="F398" s="5">
        <v>240</v>
      </c>
      <c r="G398" s="6">
        <v>126722</v>
      </c>
      <c r="H398" s="6">
        <v>0</v>
      </c>
      <c r="I398" s="50">
        <f t="shared" si="28"/>
        <v>0</v>
      </c>
    </row>
    <row r="399" spans="1:9" ht="35.1" customHeight="1">
      <c r="A399" s="45" t="s">
        <v>328</v>
      </c>
      <c r="B399" s="3" t="s">
        <v>1</v>
      </c>
      <c r="C399" s="4">
        <v>10</v>
      </c>
      <c r="D399" s="4">
        <v>3</v>
      </c>
      <c r="E399" s="3" t="s">
        <v>53</v>
      </c>
      <c r="F399" s="5">
        <v>0</v>
      </c>
      <c r="G399" s="6">
        <f t="shared" ref="G399:H402" si="30">G400</f>
        <v>2723200</v>
      </c>
      <c r="H399" s="6">
        <f t="shared" si="30"/>
        <v>2721048.39</v>
      </c>
      <c r="I399" s="50">
        <f t="shared" si="28"/>
        <v>99.920989644535837</v>
      </c>
    </row>
    <row r="400" spans="1:9" ht="35.1" customHeight="1">
      <c r="A400" s="45" t="s">
        <v>303</v>
      </c>
      <c r="B400" s="3" t="s">
        <v>1</v>
      </c>
      <c r="C400" s="4">
        <v>10</v>
      </c>
      <c r="D400" s="4">
        <v>3</v>
      </c>
      <c r="E400" s="3" t="s">
        <v>302</v>
      </c>
      <c r="F400" s="5">
        <v>0</v>
      </c>
      <c r="G400" s="6">
        <f t="shared" si="30"/>
        <v>2723200</v>
      </c>
      <c r="H400" s="6">
        <f t="shared" si="30"/>
        <v>2721048.39</v>
      </c>
      <c r="I400" s="50">
        <f t="shared" si="28"/>
        <v>99.920989644535837</v>
      </c>
    </row>
    <row r="401" spans="1:9" ht="35.1" customHeight="1">
      <c r="A401" s="45" t="s">
        <v>330</v>
      </c>
      <c r="B401" s="3" t="s">
        <v>1</v>
      </c>
      <c r="C401" s="4">
        <v>10</v>
      </c>
      <c r="D401" s="4">
        <v>3</v>
      </c>
      <c r="E401" s="3" t="s">
        <v>318</v>
      </c>
      <c r="F401" s="5">
        <v>0</v>
      </c>
      <c r="G401" s="6">
        <f t="shared" si="30"/>
        <v>2723200</v>
      </c>
      <c r="H401" s="6">
        <f t="shared" si="30"/>
        <v>2721048.39</v>
      </c>
      <c r="I401" s="50">
        <f t="shared" si="28"/>
        <v>99.920989644535837</v>
      </c>
    </row>
    <row r="402" spans="1:9" ht="35.1" customHeight="1">
      <c r="A402" s="45" t="s">
        <v>280</v>
      </c>
      <c r="B402" s="3" t="s">
        <v>1</v>
      </c>
      <c r="C402" s="4">
        <v>10</v>
      </c>
      <c r="D402" s="4">
        <v>3</v>
      </c>
      <c r="E402" s="3" t="s">
        <v>340</v>
      </c>
      <c r="F402" s="5">
        <v>0</v>
      </c>
      <c r="G402" s="6">
        <f t="shared" si="30"/>
        <v>2723200</v>
      </c>
      <c r="H402" s="6">
        <f t="shared" si="30"/>
        <v>2721048.39</v>
      </c>
      <c r="I402" s="50">
        <f t="shared" si="28"/>
        <v>99.920989644535837</v>
      </c>
    </row>
    <row r="403" spans="1:9" ht="35.1" customHeight="1">
      <c r="A403" s="45" t="s">
        <v>59</v>
      </c>
      <c r="B403" s="3" t="s">
        <v>1</v>
      </c>
      <c r="C403" s="4">
        <v>10</v>
      </c>
      <c r="D403" s="4">
        <v>3</v>
      </c>
      <c r="E403" s="3" t="s">
        <v>340</v>
      </c>
      <c r="F403" s="5">
        <v>320</v>
      </c>
      <c r="G403" s="6">
        <v>2723200</v>
      </c>
      <c r="H403" s="12">
        <v>2721048.39</v>
      </c>
      <c r="I403" s="50">
        <f t="shared" si="28"/>
        <v>99.920989644535837</v>
      </c>
    </row>
    <row r="404" spans="1:9" ht="35.1" customHeight="1">
      <c r="A404" s="45" t="s">
        <v>495</v>
      </c>
      <c r="B404" s="3" t="s">
        <v>1</v>
      </c>
      <c r="C404" s="4">
        <v>10</v>
      </c>
      <c r="D404" s="4">
        <v>3</v>
      </c>
      <c r="E404" s="3" t="s">
        <v>64</v>
      </c>
      <c r="F404" s="5">
        <v>0</v>
      </c>
      <c r="G404" s="6">
        <f t="shared" ref="G404:H406" si="31">G405</f>
        <v>80000</v>
      </c>
      <c r="H404" s="6">
        <f t="shared" si="31"/>
        <v>80000</v>
      </c>
      <c r="I404" s="50">
        <f t="shared" si="28"/>
        <v>100</v>
      </c>
    </row>
    <row r="405" spans="1:9" ht="35.1" customHeight="1">
      <c r="A405" s="45" t="s">
        <v>300</v>
      </c>
      <c r="B405" s="3" t="s">
        <v>1</v>
      </c>
      <c r="C405" s="4">
        <v>10</v>
      </c>
      <c r="D405" s="4">
        <v>3</v>
      </c>
      <c r="E405" s="3" t="s">
        <v>310</v>
      </c>
      <c r="F405" s="5">
        <v>0</v>
      </c>
      <c r="G405" s="6">
        <f t="shared" si="31"/>
        <v>80000</v>
      </c>
      <c r="H405" s="6">
        <f t="shared" si="31"/>
        <v>80000</v>
      </c>
      <c r="I405" s="50">
        <f t="shared" si="28"/>
        <v>100</v>
      </c>
    </row>
    <row r="406" spans="1:9" ht="35.1" customHeight="1">
      <c r="A406" s="45" t="s">
        <v>280</v>
      </c>
      <c r="B406" s="3" t="s">
        <v>1</v>
      </c>
      <c r="C406" s="4">
        <v>10</v>
      </c>
      <c r="D406" s="4">
        <v>3</v>
      </c>
      <c r="E406" s="3" t="s">
        <v>509</v>
      </c>
      <c r="F406" s="5">
        <v>0</v>
      </c>
      <c r="G406" s="6">
        <f t="shared" si="31"/>
        <v>80000</v>
      </c>
      <c r="H406" s="6">
        <f t="shared" si="31"/>
        <v>80000</v>
      </c>
      <c r="I406" s="50">
        <f t="shared" si="28"/>
        <v>100</v>
      </c>
    </row>
    <row r="407" spans="1:9" ht="35.1" customHeight="1">
      <c r="A407" s="45" t="s">
        <v>81</v>
      </c>
      <c r="B407" s="3" t="s">
        <v>1</v>
      </c>
      <c r="C407" s="4">
        <v>10</v>
      </c>
      <c r="D407" s="4">
        <v>3</v>
      </c>
      <c r="E407" s="3" t="s">
        <v>509</v>
      </c>
      <c r="F407" s="5">
        <v>620</v>
      </c>
      <c r="G407" s="6">
        <v>80000</v>
      </c>
      <c r="H407" s="12">
        <v>80000</v>
      </c>
      <c r="I407" s="50">
        <f t="shared" si="28"/>
        <v>100</v>
      </c>
    </row>
    <row r="408" spans="1:9" ht="35.1" customHeight="1">
      <c r="A408" s="113" t="s">
        <v>54</v>
      </c>
      <c r="B408" s="104" t="s">
        <v>1</v>
      </c>
      <c r="C408" s="105">
        <v>10</v>
      </c>
      <c r="D408" s="105">
        <v>4</v>
      </c>
      <c r="E408" s="104" t="s">
        <v>23</v>
      </c>
      <c r="F408" s="106">
        <v>0</v>
      </c>
      <c r="G408" s="73">
        <f>G409+G416</f>
        <v>48793331.049999997</v>
      </c>
      <c r="H408" s="73">
        <f>H409+H416</f>
        <v>44328798.360000007</v>
      </c>
      <c r="I408" s="107">
        <f t="shared" ref="I408:I476" si="32">H408/G408*100</f>
        <v>90.850117026392297</v>
      </c>
    </row>
    <row r="409" spans="1:9" ht="35.1" customHeight="1">
      <c r="A409" s="47" t="s">
        <v>22</v>
      </c>
      <c r="B409" s="49" t="s">
        <v>1</v>
      </c>
      <c r="C409" s="4">
        <v>10</v>
      </c>
      <c r="D409" s="4">
        <v>4</v>
      </c>
      <c r="E409" s="49" t="s">
        <v>21</v>
      </c>
      <c r="F409" s="5">
        <v>0</v>
      </c>
      <c r="G409" s="6">
        <f>G410+G413</f>
        <v>44703181.049999997</v>
      </c>
      <c r="H409" s="6">
        <f>H410+H413</f>
        <v>40803564.790000007</v>
      </c>
      <c r="I409" s="50">
        <f t="shared" si="32"/>
        <v>91.276647056417943</v>
      </c>
    </row>
    <row r="410" spans="1:9" ht="35.1" customHeight="1">
      <c r="A410" s="47" t="s">
        <v>454</v>
      </c>
      <c r="B410" s="49" t="s">
        <v>1</v>
      </c>
      <c r="C410" s="4">
        <v>10</v>
      </c>
      <c r="D410" s="4">
        <v>4</v>
      </c>
      <c r="E410" s="49" t="s">
        <v>671</v>
      </c>
      <c r="F410" s="5">
        <v>0</v>
      </c>
      <c r="G410" s="6">
        <f>G411+G412</f>
        <v>20803190</v>
      </c>
      <c r="H410" s="6">
        <f>H411+H412</f>
        <v>18031267.140000001</v>
      </c>
      <c r="I410" s="50">
        <f t="shared" si="32"/>
        <v>86.675491306862071</v>
      </c>
    </row>
    <row r="411" spans="1:9" ht="35.1" customHeight="1">
      <c r="A411" s="45" t="s">
        <v>17</v>
      </c>
      <c r="B411" s="49" t="s">
        <v>1</v>
      </c>
      <c r="C411" s="4">
        <v>10</v>
      </c>
      <c r="D411" s="4">
        <v>4</v>
      </c>
      <c r="E411" s="49" t="s">
        <v>671</v>
      </c>
      <c r="F411" s="5">
        <v>240</v>
      </c>
      <c r="G411" s="6">
        <v>60000</v>
      </c>
      <c r="H411" s="71">
        <v>60000</v>
      </c>
      <c r="I411" s="50">
        <f t="shared" si="32"/>
        <v>100</v>
      </c>
    </row>
    <row r="412" spans="1:9" ht="35.1" customHeight="1">
      <c r="A412" s="47" t="s">
        <v>123</v>
      </c>
      <c r="B412" s="49" t="s">
        <v>1</v>
      </c>
      <c r="C412" s="4">
        <v>10</v>
      </c>
      <c r="D412" s="4">
        <v>4</v>
      </c>
      <c r="E412" s="49" t="s">
        <v>671</v>
      </c>
      <c r="F412" s="5">
        <v>410</v>
      </c>
      <c r="G412" s="6">
        <v>20743190</v>
      </c>
      <c r="H412" s="6">
        <v>17971267.140000001</v>
      </c>
      <c r="I412" s="50">
        <f t="shared" si="32"/>
        <v>86.636949958034421</v>
      </c>
    </row>
    <row r="413" spans="1:9" ht="35.1" customHeight="1">
      <c r="A413" s="47" t="s">
        <v>298</v>
      </c>
      <c r="B413" s="3" t="s">
        <v>1</v>
      </c>
      <c r="C413" s="4">
        <v>10</v>
      </c>
      <c r="D413" s="4">
        <v>4</v>
      </c>
      <c r="E413" s="3" t="s">
        <v>299</v>
      </c>
      <c r="F413" s="5">
        <v>0</v>
      </c>
      <c r="G413" s="6">
        <f>G414+G415</f>
        <v>23899991.050000001</v>
      </c>
      <c r="H413" s="6">
        <f>H414+H415</f>
        <v>22772297.650000002</v>
      </c>
      <c r="I413" s="50">
        <f t="shared" si="32"/>
        <v>95.281615806295463</v>
      </c>
    </row>
    <row r="414" spans="1:9" ht="35.1" customHeight="1">
      <c r="A414" s="45" t="s">
        <v>51</v>
      </c>
      <c r="B414" s="3" t="s">
        <v>1</v>
      </c>
      <c r="C414" s="4">
        <v>10</v>
      </c>
      <c r="D414" s="4">
        <v>4</v>
      </c>
      <c r="E414" s="3" t="s">
        <v>299</v>
      </c>
      <c r="F414" s="5">
        <v>320</v>
      </c>
      <c r="G414" s="6">
        <v>23805789.16</v>
      </c>
      <c r="H414" s="12">
        <v>22680095.760000002</v>
      </c>
      <c r="I414" s="50">
        <f t="shared" si="32"/>
        <v>95.271346005653697</v>
      </c>
    </row>
    <row r="415" spans="1:9" ht="35.1" customHeight="1">
      <c r="A415" s="45" t="s">
        <v>17</v>
      </c>
      <c r="B415" s="3" t="s">
        <v>1</v>
      </c>
      <c r="C415" s="4">
        <v>10</v>
      </c>
      <c r="D415" s="4">
        <v>4</v>
      </c>
      <c r="E415" s="3" t="s">
        <v>299</v>
      </c>
      <c r="F415" s="5">
        <v>240</v>
      </c>
      <c r="G415" s="6">
        <v>94201.89</v>
      </c>
      <c r="H415" s="12">
        <v>92201.89</v>
      </c>
      <c r="I415" s="50">
        <f t="shared" si="32"/>
        <v>97.876900346691556</v>
      </c>
    </row>
    <row r="416" spans="1:9" ht="35.1" customHeight="1">
      <c r="A416" s="45" t="s">
        <v>328</v>
      </c>
      <c r="B416" s="3" t="s">
        <v>1</v>
      </c>
      <c r="C416" s="4">
        <v>10</v>
      </c>
      <c r="D416" s="4">
        <v>4</v>
      </c>
      <c r="E416" s="3" t="s">
        <v>53</v>
      </c>
      <c r="F416" s="5">
        <v>0</v>
      </c>
      <c r="G416" s="6">
        <f>G417</f>
        <v>4090150</v>
      </c>
      <c r="H416" s="6">
        <f>H417</f>
        <v>3525233.57</v>
      </c>
      <c r="I416" s="50">
        <f t="shared" si="32"/>
        <v>86.188368886226669</v>
      </c>
    </row>
    <row r="417" spans="1:9" ht="35.1" customHeight="1">
      <c r="A417" s="45" t="s">
        <v>510</v>
      </c>
      <c r="B417" s="3" t="s">
        <v>1</v>
      </c>
      <c r="C417" s="4">
        <v>10</v>
      </c>
      <c r="D417" s="4">
        <v>4</v>
      </c>
      <c r="E417" s="3" t="s">
        <v>50</v>
      </c>
      <c r="F417" s="5">
        <v>0</v>
      </c>
      <c r="G417" s="6">
        <f>G418+G419</f>
        <v>4090150</v>
      </c>
      <c r="H417" s="6">
        <f>H418+H419</f>
        <v>3525233.57</v>
      </c>
      <c r="I417" s="50">
        <f t="shared" si="32"/>
        <v>86.188368886226669</v>
      </c>
    </row>
    <row r="418" spans="1:9" ht="35.1" customHeight="1">
      <c r="A418" s="45" t="s">
        <v>17</v>
      </c>
      <c r="B418" s="3" t="s">
        <v>1</v>
      </c>
      <c r="C418" s="4">
        <v>10</v>
      </c>
      <c r="D418" s="4">
        <v>4</v>
      </c>
      <c r="E418" s="3" t="s">
        <v>50</v>
      </c>
      <c r="F418" s="5">
        <v>240</v>
      </c>
      <c r="G418" s="6">
        <v>76110</v>
      </c>
      <c r="H418" s="12">
        <v>34555.82</v>
      </c>
      <c r="I418" s="50">
        <f t="shared" si="32"/>
        <v>45.402470109052686</v>
      </c>
    </row>
    <row r="419" spans="1:9" s="62" customFormat="1" ht="35.1" customHeight="1">
      <c r="A419" s="45" t="s">
        <v>51</v>
      </c>
      <c r="B419" s="3" t="s">
        <v>1</v>
      </c>
      <c r="C419" s="4">
        <v>10</v>
      </c>
      <c r="D419" s="4">
        <v>4</v>
      </c>
      <c r="E419" s="3" t="s">
        <v>50</v>
      </c>
      <c r="F419" s="5">
        <v>320</v>
      </c>
      <c r="G419" s="6">
        <v>4014040</v>
      </c>
      <c r="H419" s="12">
        <v>3490677.75</v>
      </c>
      <c r="I419" s="50">
        <f t="shared" si="32"/>
        <v>86.96170815437813</v>
      </c>
    </row>
    <row r="420" spans="1:9" s="62" customFormat="1" ht="35.1" customHeight="1">
      <c r="A420" s="119" t="s">
        <v>690</v>
      </c>
      <c r="B420" s="104" t="s">
        <v>1</v>
      </c>
      <c r="C420" s="105">
        <v>10</v>
      </c>
      <c r="D420" s="105">
        <v>6</v>
      </c>
      <c r="E420" s="104" t="s">
        <v>23</v>
      </c>
      <c r="F420" s="106">
        <v>0</v>
      </c>
      <c r="G420" s="73">
        <f>G421</f>
        <v>3874325</v>
      </c>
      <c r="H420" s="73">
        <f>H421</f>
        <v>3874325</v>
      </c>
      <c r="I420" s="120">
        <f>H420/G420*100</f>
        <v>100</v>
      </c>
    </row>
    <row r="421" spans="1:9" s="62" customFormat="1" ht="35.1" customHeight="1">
      <c r="A421" s="65" t="s">
        <v>22</v>
      </c>
      <c r="B421" s="69" t="s">
        <v>1</v>
      </c>
      <c r="C421" s="67">
        <v>10</v>
      </c>
      <c r="D421" s="67">
        <v>6</v>
      </c>
      <c r="E421" s="69" t="s">
        <v>21</v>
      </c>
      <c r="F421" s="70">
        <v>0</v>
      </c>
      <c r="G421" s="71">
        <f>G422</f>
        <v>3874325</v>
      </c>
      <c r="H421" s="71">
        <f>H422</f>
        <v>3874325</v>
      </c>
      <c r="I421" s="50">
        <f>H421/G421*100</f>
        <v>100</v>
      </c>
    </row>
    <row r="422" spans="1:9" s="62" customFormat="1" ht="35.1" customHeight="1">
      <c r="A422" s="65" t="s">
        <v>501</v>
      </c>
      <c r="B422" s="69" t="s">
        <v>1</v>
      </c>
      <c r="C422" s="67">
        <v>10</v>
      </c>
      <c r="D422" s="67">
        <v>6</v>
      </c>
      <c r="E422" s="69" t="s">
        <v>290</v>
      </c>
      <c r="F422" s="70">
        <v>0</v>
      </c>
      <c r="G422" s="71">
        <f>G423+G424</f>
        <v>3874325</v>
      </c>
      <c r="H422" s="71">
        <f>H423+H424</f>
        <v>3874325</v>
      </c>
      <c r="I422" s="50">
        <f>H422/G422/100</f>
        <v>0.01</v>
      </c>
    </row>
    <row r="423" spans="1:9" s="62" customFormat="1" ht="35.1" customHeight="1">
      <c r="A423" s="68" t="s">
        <v>291</v>
      </c>
      <c r="B423" s="69" t="s">
        <v>1</v>
      </c>
      <c r="C423" s="67">
        <v>10</v>
      </c>
      <c r="D423" s="67">
        <v>6</v>
      </c>
      <c r="E423" s="69" t="s">
        <v>290</v>
      </c>
      <c r="F423" s="70">
        <v>120</v>
      </c>
      <c r="G423" s="71">
        <v>3603719.57</v>
      </c>
      <c r="H423" s="12">
        <v>3603719.57</v>
      </c>
      <c r="I423" s="50">
        <f>H423/G423*100</f>
        <v>100</v>
      </c>
    </row>
    <row r="424" spans="1:9" ht="35.1" customHeight="1">
      <c r="A424" s="68" t="s">
        <v>17</v>
      </c>
      <c r="B424" s="69" t="s">
        <v>1</v>
      </c>
      <c r="C424" s="67">
        <v>10</v>
      </c>
      <c r="D424" s="67">
        <v>6</v>
      </c>
      <c r="E424" s="69" t="s">
        <v>290</v>
      </c>
      <c r="F424" s="70">
        <v>240</v>
      </c>
      <c r="G424" s="71">
        <v>270605.43</v>
      </c>
      <c r="H424" s="12">
        <v>270605.43</v>
      </c>
      <c r="I424" s="50">
        <f>H424/G424*100</f>
        <v>100</v>
      </c>
    </row>
    <row r="425" spans="1:9" ht="35.1" customHeight="1">
      <c r="A425" s="95" t="s">
        <v>49</v>
      </c>
      <c r="B425" s="90" t="s">
        <v>1</v>
      </c>
      <c r="C425" s="91">
        <v>11</v>
      </c>
      <c r="D425" s="91">
        <v>0</v>
      </c>
      <c r="E425" s="90" t="s">
        <v>23</v>
      </c>
      <c r="F425" s="92">
        <v>0</v>
      </c>
      <c r="G425" s="112">
        <f t="shared" ref="G425:H426" si="33">G426</f>
        <v>2039634.8499999999</v>
      </c>
      <c r="H425" s="112">
        <f t="shared" si="33"/>
        <v>2039634.5</v>
      </c>
      <c r="I425" s="94">
        <f t="shared" si="32"/>
        <v>99.999982840065712</v>
      </c>
    </row>
    <row r="426" spans="1:9" ht="35.1" customHeight="1">
      <c r="A426" s="103" t="s">
        <v>48</v>
      </c>
      <c r="B426" s="104" t="s">
        <v>1</v>
      </c>
      <c r="C426" s="105">
        <v>11</v>
      </c>
      <c r="D426" s="105">
        <v>1</v>
      </c>
      <c r="E426" s="104" t="s">
        <v>23</v>
      </c>
      <c r="F426" s="106">
        <v>0</v>
      </c>
      <c r="G426" s="73">
        <f t="shared" si="33"/>
        <v>2039634.8499999999</v>
      </c>
      <c r="H426" s="73">
        <f t="shared" si="33"/>
        <v>2039634.5</v>
      </c>
      <c r="I426" s="107">
        <f t="shared" si="32"/>
        <v>99.999982840065712</v>
      </c>
    </row>
    <row r="427" spans="1:9" ht="35.1" customHeight="1">
      <c r="A427" s="45" t="s">
        <v>511</v>
      </c>
      <c r="B427" s="3" t="s">
        <v>1</v>
      </c>
      <c r="C427" s="4">
        <v>11</v>
      </c>
      <c r="D427" s="4">
        <v>1</v>
      </c>
      <c r="E427" s="3" t="s">
        <v>47</v>
      </c>
      <c r="F427" s="5">
        <v>0</v>
      </c>
      <c r="G427" s="6">
        <f>G428</f>
        <v>2039634.8499999999</v>
      </c>
      <c r="H427" s="6">
        <f>H428</f>
        <v>2039634.5</v>
      </c>
      <c r="I427" s="50">
        <f t="shared" si="32"/>
        <v>99.999982840065712</v>
      </c>
    </row>
    <row r="428" spans="1:9" ht="35.1" customHeight="1">
      <c r="A428" s="45" t="s">
        <v>46</v>
      </c>
      <c r="B428" s="3" t="s">
        <v>1</v>
      </c>
      <c r="C428" s="4">
        <v>11</v>
      </c>
      <c r="D428" s="4">
        <v>1</v>
      </c>
      <c r="E428" s="3" t="s">
        <v>45</v>
      </c>
      <c r="F428" s="5">
        <v>0</v>
      </c>
      <c r="G428" s="6">
        <f>G429+G431+G434+G436+G438+G440+G442+G444</f>
        <v>2039634.8499999999</v>
      </c>
      <c r="H428" s="6">
        <f>H429+H431+H434+H436+H438+H440+H442+H444</f>
        <v>2039634.5</v>
      </c>
      <c r="I428" s="50">
        <f t="shared" si="32"/>
        <v>99.999982840065712</v>
      </c>
    </row>
    <row r="429" spans="1:9" ht="35.1" customHeight="1">
      <c r="A429" s="45" t="s">
        <v>232</v>
      </c>
      <c r="B429" s="3" t="s">
        <v>1</v>
      </c>
      <c r="C429" s="4">
        <v>11</v>
      </c>
      <c r="D429" s="4">
        <v>1</v>
      </c>
      <c r="E429" s="3" t="s">
        <v>44</v>
      </c>
      <c r="F429" s="5">
        <v>0</v>
      </c>
      <c r="G429" s="6">
        <f>G430</f>
        <v>64533.58</v>
      </c>
      <c r="H429" s="6">
        <f>H430</f>
        <v>64533.58</v>
      </c>
      <c r="I429" s="50">
        <f t="shared" si="32"/>
        <v>100</v>
      </c>
    </row>
    <row r="430" spans="1:9" ht="35.1" customHeight="1">
      <c r="A430" s="45" t="s">
        <v>17</v>
      </c>
      <c r="B430" s="3" t="s">
        <v>1</v>
      </c>
      <c r="C430" s="4">
        <v>11</v>
      </c>
      <c r="D430" s="4">
        <v>1</v>
      </c>
      <c r="E430" s="3" t="s">
        <v>44</v>
      </c>
      <c r="F430" s="5">
        <v>240</v>
      </c>
      <c r="G430" s="6">
        <v>64533.58</v>
      </c>
      <c r="H430" s="12">
        <v>64533.58</v>
      </c>
      <c r="I430" s="50">
        <f t="shared" si="32"/>
        <v>100</v>
      </c>
    </row>
    <row r="431" spans="1:9" ht="35.1" customHeight="1">
      <c r="A431" s="45" t="s">
        <v>43</v>
      </c>
      <c r="B431" s="3" t="s">
        <v>1</v>
      </c>
      <c r="C431" s="4">
        <v>11</v>
      </c>
      <c r="D431" s="4">
        <v>1</v>
      </c>
      <c r="E431" s="3" t="s">
        <v>42</v>
      </c>
      <c r="F431" s="5">
        <v>0</v>
      </c>
      <c r="G431" s="6">
        <f>G432+G433</f>
        <v>93082</v>
      </c>
      <c r="H431" s="12">
        <f>H432+H433</f>
        <v>93082</v>
      </c>
      <c r="I431" s="50">
        <f t="shared" si="32"/>
        <v>100</v>
      </c>
    </row>
    <row r="432" spans="1:9" ht="35.1" customHeight="1">
      <c r="A432" s="45" t="s">
        <v>291</v>
      </c>
      <c r="B432" s="3" t="s">
        <v>1</v>
      </c>
      <c r="C432" s="4">
        <v>11</v>
      </c>
      <c r="D432" s="4">
        <v>1</v>
      </c>
      <c r="E432" s="3" t="s">
        <v>42</v>
      </c>
      <c r="F432" s="5">
        <v>120</v>
      </c>
      <c r="G432" s="6">
        <v>88300</v>
      </c>
      <c r="H432" s="12">
        <v>88300</v>
      </c>
      <c r="I432" s="50">
        <f t="shared" si="32"/>
        <v>100</v>
      </c>
    </row>
    <row r="433" spans="1:9" ht="35.1" customHeight="1">
      <c r="A433" s="45" t="s">
        <v>17</v>
      </c>
      <c r="B433" s="3" t="s">
        <v>1</v>
      </c>
      <c r="C433" s="4">
        <v>11</v>
      </c>
      <c r="D433" s="4">
        <v>1</v>
      </c>
      <c r="E433" s="3" t="s">
        <v>42</v>
      </c>
      <c r="F433" s="5">
        <v>240</v>
      </c>
      <c r="G433" s="6">
        <v>4782</v>
      </c>
      <c r="H433" s="12">
        <v>4782</v>
      </c>
      <c r="I433" s="50">
        <f t="shared" si="32"/>
        <v>100</v>
      </c>
    </row>
    <row r="434" spans="1:9" ht="35.1" customHeight="1">
      <c r="A434" s="45" t="s">
        <v>433</v>
      </c>
      <c r="B434" s="3" t="s">
        <v>1</v>
      </c>
      <c r="C434" s="4">
        <v>11</v>
      </c>
      <c r="D434" s="4">
        <v>1</v>
      </c>
      <c r="E434" s="3" t="s">
        <v>341</v>
      </c>
      <c r="F434" s="5">
        <v>0</v>
      </c>
      <c r="G434" s="6">
        <f>G435</f>
        <v>660165.35</v>
      </c>
      <c r="H434" s="12">
        <f>H435</f>
        <v>660165</v>
      </c>
      <c r="I434" s="50">
        <f t="shared" si="32"/>
        <v>99.999946982979353</v>
      </c>
    </row>
    <row r="435" spans="1:9" ht="35.1" customHeight="1">
      <c r="A435" s="45" t="s">
        <v>59</v>
      </c>
      <c r="B435" s="3" t="s">
        <v>1</v>
      </c>
      <c r="C435" s="4">
        <v>11</v>
      </c>
      <c r="D435" s="4">
        <v>1</v>
      </c>
      <c r="E435" s="3" t="s">
        <v>341</v>
      </c>
      <c r="F435" s="5">
        <v>240</v>
      </c>
      <c r="G435" s="6">
        <v>660165.35</v>
      </c>
      <c r="H435" s="12">
        <v>660165</v>
      </c>
      <c r="I435" s="50">
        <f t="shared" si="32"/>
        <v>99.999946982979353</v>
      </c>
    </row>
    <row r="436" spans="1:9" ht="35.1" customHeight="1">
      <c r="A436" s="45" t="s">
        <v>431</v>
      </c>
      <c r="B436" s="3" t="s">
        <v>1</v>
      </c>
      <c r="C436" s="4">
        <v>11</v>
      </c>
      <c r="D436" s="4">
        <v>1</v>
      </c>
      <c r="E436" s="3" t="s">
        <v>381</v>
      </c>
      <c r="F436" s="5">
        <v>0</v>
      </c>
      <c r="G436" s="6">
        <f>G437</f>
        <v>0</v>
      </c>
      <c r="H436" s="12">
        <f>H437</f>
        <v>0</v>
      </c>
      <c r="I436" s="50">
        <v>0</v>
      </c>
    </row>
    <row r="437" spans="1:9" ht="35.1" customHeight="1">
      <c r="A437" s="45" t="s">
        <v>17</v>
      </c>
      <c r="B437" s="3" t="s">
        <v>1</v>
      </c>
      <c r="C437" s="4">
        <v>11</v>
      </c>
      <c r="D437" s="4">
        <v>1</v>
      </c>
      <c r="E437" s="3" t="s">
        <v>381</v>
      </c>
      <c r="F437" s="5">
        <v>240</v>
      </c>
      <c r="G437" s="6">
        <v>0</v>
      </c>
      <c r="H437" s="12">
        <v>0</v>
      </c>
      <c r="I437" s="50">
        <v>0</v>
      </c>
    </row>
    <row r="438" spans="1:9" ht="35.1" customHeight="1">
      <c r="A438" s="45" t="s">
        <v>434</v>
      </c>
      <c r="B438" s="3" t="s">
        <v>1</v>
      </c>
      <c r="C438" s="4">
        <v>11</v>
      </c>
      <c r="D438" s="4">
        <v>1</v>
      </c>
      <c r="E438" s="3" t="s">
        <v>342</v>
      </c>
      <c r="F438" s="5">
        <v>0</v>
      </c>
      <c r="G438" s="6">
        <f>G439</f>
        <v>0</v>
      </c>
      <c r="H438" s="12">
        <f>H439</f>
        <v>0</v>
      </c>
      <c r="I438" s="50">
        <v>0</v>
      </c>
    </row>
    <row r="439" spans="1:9" ht="35.1" customHeight="1">
      <c r="A439" s="45" t="s">
        <v>256</v>
      </c>
      <c r="B439" s="3" t="s">
        <v>1</v>
      </c>
      <c r="C439" s="4">
        <v>11</v>
      </c>
      <c r="D439" s="4">
        <v>1</v>
      </c>
      <c r="E439" s="3" t="s">
        <v>342</v>
      </c>
      <c r="F439" s="5">
        <v>810</v>
      </c>
      <c r="G439" s="6">
        <v>0</v>
      </c>
      <c r="H439" s="12">
        <v>0</v>
      </c>
      <c r="I439" s="50">
        <v>0</v>
      </c>
    </row>
    <row r="440" spans="1:9" ht="35.1" customHeight="1">
      <c r="A440" s="45" t="s">
        <v>432</v>
      </c>
      <c r="B440" s="3" t="s">
        <v>1</v>
      </c>
      <c r="C440" s="4">
        <v>11</v>
      </c>
      <c r="D440" s="4">
        <v>1</v>
      </c>
      <c r="E440" s="3" t="s">
        <v>382</v>
      </c>
      <c r="F440" s="5">
        <v>0</v>
      </c>
      <c r="G440" s="6">
        <f>G441</f>
        <v>0</v>
      </c>
      <c r="H440" s="12">
        <f>H441</f>
        <v>0</v>
      </c>
      <c r="I440" s="50">
        <v>0</v>
      </c>
    </row>
    <row r="441" spans="1:9" ht="35.1" customHeight="1">
      <c r="A441" s="45" t="s">
        <v>17</v>
      </c>
      <c r="B441" s="3" t="s">
        <v>1</v>
      </c>
      <c r="C441" s="4">
        <v>11</v>
      </c>
      <c r="D441" s="4">
        <v>1</v>
      </c>
      <c r="E441" s="3" t="s">
        <v>382</v>
      </c>
      <c r="F441" s="5">
        <v>240</v>
      </c>
      <c r="G441" s="6">
        <v>0</v>
      </c>
      <c r="H441" s="12">
        <v>0</v>
      </c>
      <c r="I441" s="50">
        <v>0</v>
      </c>
    </row>
    <row r="442" spans="1:9" ht="35.1" customHeight="1">
      <c r="A442" s="45" t="s">
        <v>304</v>
      </c>
      <c r="B442" s="3" t="s">
        <v>1</v>
      </c>
      <c r="C442" s="4">
        <v>11</v>
      </c>
      <c r="D442" s="4">
        <v>1</v>
      </c>
      <c r="E442" s="3" t="s">
        <v>693</v>
      </c>
      <c r="F442" s="5">
        <v>0</v>
      </c>
      <c r="G442" s="6">
        <f>G443</f>
        <v>172967.67999999999</v>
      </c>
      <c r="H442" s="6">
        <f>H443</f>
        <v>172967.67999999999</v>
      </c>
      <c r="I442" s="50">
        <f t="shared" si="32"/>
        <v>100</v>
      </c>
    </row>
    <row r="443" spans="1:9" ht="35.1" customHeight="1">
      <c r="A443" s="45" t="s">
        <v>256</v>
      </c>
      <c r="B443" s="3" t="s">
        <v>1</v>
      </c>
      <c r="C443" s="4">
        <v>11</v>
      </c>
      <c r="D443" s="4">
        <v>1</v>
      </c>
      <c r="E443" s="3" t="s">
        <v>693</v>
      </c>
      <c r="F443" s="5">
        <v>810</v>
      </c>
      <c r="G443" s="6">
        <v>172967.67999999999</v>
      </c>
      <c r="H443" s="12">
        <v>172967.67999999999</v>
      </c>
      <c r="I443" s="50">
        <f t="shared" si="32"/>
        <v>100</v>
      </c>
    </row>
    <row r="444" spans="1:9" ht="35.1" customHeight="1">
      <c r="A444" s="45" t="s">
        <v>435</v>
      </c>
      <c r="B444" s="3" t="s">
        <v>1</v>
      </c>
      <c r="C444" s="4">
        <v>11</v>
      </c>
      <c r="D444" s="4">
        <v>1</v>
      </c>
      <c r="E444" s="3" t="s">
        <v>694</v>
      </c>
      <c r="F444" s="5">
        <v>0</v>
      </c>
      <c r="G444" s="6">
        <f>G445</f>
        <v>1048886.24</v>
      </c>
      <c r="H444" s="6">
        <f>H445</f>
        <v>1048886.24</v>
      </c>
      <c r="I444" s="50">
        <f t="shared" si="32"/>
        <v>100</v>
      </c>
    </row>
    <row r="445" spans="1:9" ht="35.1" customHeight="1">
      <c r="A445" s="45" t="s">
        <v>17</v>
      </c>
      <c r="B445" s="3" t="s">
        <v>1</v>
      </c>
      <c r="C445" s="4">
        <v>11</v>
      </c>
      <c r="D445" s="4">
        <v>1</v>
      </c>
      <c r="E445" s="3" t="s">
        <v>694</v>
      </c>
      <c r="F445" s="5">
        <v>240</v>
      </c>
      <c r="G445" s="6">
        <v>1048886.24</v>
      </c>
      <c r="H445" s="12">
        <v>1048886.24</v>
      </c>
      <c r="I445" s="50">
        <f t="shared" si="32"/>
        <v>100</v>
      </c>
    </row>
    <row r="446" spans="1:9" ht="35.1" customHeight="1">
      <c r="A446" s="95" t="s">
        <v>41</v>
      </c>
      <c r="B446" s="90" t="s">
        <v>1</v>
      </c>
      <c r="C446" s="91">
        <v>14</v>
      </c>
      <c r="D446" s="91">
        <v>0</v>
      </c>
      <c r="E446" s="90" t="s">
        <v>23</v>
      </c>
      <c r="F446" s="92">
        <v>0</v>
      </c>
      <c r="G446" s="112">
        <f>G447</f>
        <v>24479799.550000001</v>
      </c>
      <c r="H446" s="112">
        <f>H447</f>
        <v>24479799.550000001</v>
      </c>
      <c r="I446" s="94">
        <f t="shared" si="32"/>
        <v>100</v>
      </c>
    </row>
    <row r="447" spans="1:9" ht="35.1" customHeight="1">
      <c r="A447" s="113" t="s">
        <v>40</v>
      </c>
      <c r="B447" s="104" t="s">
        <v>1</v>
      </c>
      <c r="C447" s="105">
        <v>14</v>
      </c>
      <c r="D447" s="105">
        <v>1</v>
      </c>
      <c r="E447" s="104" t="s">
        <v>23</v>
      </c>
      <c r="F447" s="106">
        <v>0</v>
      </c>
      <c r="G447" s="73">
        <f>G448</f>
        <v>24479799.550000001</v>
      </c>
      <c r="H447" s="73">
        <f>H448</f>
        <v>24479799.550000001</v>
      </c>
      <c r="I447" s="107">
        <f t="shared" si="32"/>
        <v>100</v>
      </c>
    </row>
    <row r="448" spans="1:9" ht="18" customHeight="1">
      <c r="A448" s="11" t="s">
        <v>22</v>
      </c>
      <c r="B448" s="3" t="s">
        <v>1</v>
      </c>
      <c r="C448" s="4">
        <v>14</v>
      </c>
      <c r="D448" s="4">
        <v>1</v>
      </c>
      <c r="E448" s="3" t="s">
        <v>21</v>
      </c>
      <c r="F448" s="5">
        <v>0</v>
      </c>
      <c r="G448" s="6">
        <f>G449+G451</f>
        <v>24479799.550000001</v>
      </c>
      <c r="H448" s="6">
        <f>H449+H451</f>
        <v>24479799.550000001</v>
      </c>
      <c r="I448" s="50">
        <f t="shared" si="32"/>
        <v>100</v>
      </c>
    </row>
    <row r="449" spans="1:9" ht="21" customHeight="1">
      <c r="A449" s="11" t="s">
        <v>512</v>
      </c>
      <c r="B449" s="3" t="s">
        <v>1</v>
      </c>
      <c r="C449" s="4">
        <v>14</v>
      </c>
      <c r="D449" s="4">
        <v>1</v>
      </c>
      <c r="E449" s="3" t="s">
        <v>38</v>
      </c>
      <c r="F449" s="5">
        <v>0</v>
      </c>
      <c r="G449" s="6">
        <f>G450</f>
        <v>7306399.5499999998</v>
      </c>
      <c r="H449" s="6">
        <f>H450</f>
        <v>7306399.5499999998</v>
      </c>
      <c r="I449" s="50">
        <f t="shared" si="32"/>
        <v>100</v>
      </c>
    </row>
    <row r="450" spans="1:9" ht="21.75" customHeight="1">
      <c r="A450" s="45" t="s">
        <v>39</v>
      </c>
      <c r="B450" s="3" t="s">
        <v>1</v>
      </c>
      <c r="C450" s="4">
        <v>14</v>
      </c>
      <c r="D450" s="4">
        <v>1</v>
      </c>
      <c r="E450" s="3" t="s">
        <v>38</v>
      </c>
      <c r="F450" s="5">
        <v>510</v>
      </c>
      <c r="G450" s="6">
        <v>7306399.5499999998</v>
      </c>
      <c r="H450" s="6">
        <v>7306399.5499999998</v>
      </c>
      <c r="I450" s="50">
        <f t="shared" si="32"/>
        <v>100</v>
      </c>
    </row>
    <row r="451" spans="1:9" ht="35.1" customHeight="1">
      <c r="A451" s="11" t="s">
        <v>37</v>
      </c>
      <c r="B451" s="3" t="s">
        <v>1</v>
      </c>
      <c r="C451" s="4">
        <v>14</v>
      </c>
      <c r="D451" s="4">
        <v>1</v>
      </c>
      <c r="E451" s="3" t="s">
        <v>35</v>
      </c>
      <c r="F451" s="5">
        <v>0</v>
      </c>
      <c r="G451" s="6">
        <f>G452</f>
        <v>17173400</v>
      </c>
      <c r="H451" s="6">
        <f>H452</f>
        <v>17173400</v>
      </c>
      <c r="I451" s="50">
        <f t="shared" si="32"/>
        <v>100</v>
      </c>
    </row>
    <row r="452" spans="1:9" ht="21.75" customHeight="1">
      <c r="A452" s="45" t="s">
        <v>36</v>
      </c>
      <c r="B452" s="3" t="s">
        <v>1</v>
      </c>
      <c r="C452" s="4">
        <v>14</v>
      </c>
      <c r="D452" s="4">
        <v>1</v>
      </c>
      <c r="E452" s="3" t="s">
        <v>35</v>
      </c>
      <c r="F452" s="5">
        <v>510</v>
      </c>
      <c r="G452" s="6">
        <v>17173400</v>
      </c>
      <c r="H452" s="6">
        <v>17173400</v>
      </c>
      <c r="I452" s="50">
        <f t="shared" si="32"/>
        <v>100</v>
      </c>
    </row>
    <row r="453" spans="1:9" ht="44.25" customHeight="1">
      <c r="A453" s="89" t="s">
        <v>233</v>
      </c>
      <c r="B453" s="90" t="s">
        <v>319</v>
      </c>
      <c r="C453" s="91">
        <v>0</v>
      </c>
      <c r="D453" s="91">
        <v>0</v>
      </c>
      <c r="E453" s="90" t="s">
        <v>23</v>
      </c>
      <c r="F453" s="92">
        <v>0</v>
      </c>
      <c r="G453" s="93">
        <f>G454+G460+G634</f>
        <v>846157927.68000007</v>
      </c>
      <c r="H453" s="93">
        <f>H454+H460+H634</f>
        <v>844806895.26000011</v>
      </c>
      <c r="I453" s="94">
        <f t="shared" si="32"/>
        <v>99.840333302353585</v>
      </c>
    </row>
    <row r="454" spans="1:9" ht="35.1" customHeight="1">
      <c r="A454" s="95" t="s">
        <v>134</v>
      </c>
      <c r="B454" s="90" t="s">
        <v>319</v>
      </c>
      <c r="C454" s="91" t="s">
        <v>9</v>
      </c>
      <c r="D454" s="91" t="s">
        <v>25</v>
      </c>
      <c r="E454" s="90" t="s">
        <v>23</v>
      </c>
      <c r="F454" s="92">
        <v>0</v>
      </c>
      <c r="G454" s="93">
        <f t="shared" ref="G454:H458" si="34">G455</f>
        <v>0</v>
      </c>
      <c r="H454" s="93">
        <f t="shared" si="34"/>
        <v>0</v>
      </c>
      <c r="I454" s="94">
        <v>0</v>
      </c>
    </row>
    <row r="455" spans="1:9" ht="35.1" customHeight="1">
      <c r="A455" s="113" t="s">
        <v>131</v>
      </c>
      <c r="B455" s="104" t="s">
        <v>319</v>
      </c>
      <c r="C455" s="105">
        <v>5</v>
      </c>
      <c r="D455" s="105">
        <v>2</v>
      </c>
      <c r="E455" s="104" t="s">
        <v>23</v>
      </c>
      <c r="F455" s="106">
        <v>0</v>
      </c>
      <c r="G455" s="77">
        <f t="shared" si="34"/>
        <v>0</v>
      </c>
      <c r="H455" s="77">
        <f t="shared" si="34"/>
        <v>0</v>
      </c>
      <c r="I455" s="107">
        <v>0</v>
      </c>
    </row>
    <row r="456" spans="1:9" ht="35.1" customHeight="1">
      <c r="A456" s="45" t="s">
        <v>129</v>
      </c>
      <c r="B456" s="3" t="s">
        <v>319</v>
      </c>
      <c r="C456" s="4">
        <v>5</v>
      </c>
      <c r="D456" s="4">
        <v>2</v>
      </c>
      <c r="E456" s="3" t="s">
        <v>128</v>
      </c>
      <c r="F456" s="5">
        <v>0</v>
      </c>
      <c r="G456" s="12">
        <f t="shared" si="34"/>
        <v>0</v>
      </c>
      <c r="H456" s="12">
        <f t="shared" si="34"/>
        <v>0</v>
      </c>
      <c r="I456" s="50">
        <v>0</v>
      </c>
    </row>
    <row r="457" spans="1:9" ht="35.1" customHeight="1">
      <c r="A457" s="45" t="s">
        <v>226</v>
      </c>
      <c r="B457" s="3" t="s">
        <v>319</v>
      </c>
      <c r="C457" s="4">
        <v>5</v>
      </c>
      <c r="D457" s="4">
        <v>2</v>
      </c>
      <c r="E457" s="3" t="s">
        <v>127</v>
      </c>
      <c r="F457" s="5">
        <v>0</v>
      </c>
      <c r="G457" s="12">
        <f t="shared" si="34"/>
        <v>0</v>
      </c>
      <c r="H457" s="12">
        <f t="shared" si="34"/>
        <v>0</v>
      </c>
      <c r="I457" s="50">
        <v>0</v>
      </c>
    </row>
    <row r="458" spans="1:9" ht="35.1" customHeight="1">
      <c r="A458" s="45" t="s">
        <v>124</v>
      </c>
      <c r="B458" s="3" t="s">
        <v>319</v>
      </c>
      <c r="C458" s="4">
        <v>5</v>
      </c>
      <c r="D458" s="4">
        <v>2</v>
      </c>
      <c r="E458" s="3" t="s">
        <v>122</v>
      </c>
      <c r="F458" s="5">
        <v>0</v>
      </c>
      <c r="G458" s="12">
        <f t="shared" si="34"/>
        <v>0</v>
      </c>
      <c r="H458" s="12">
        <f t="shared" si="34"/>
        <v>0</v>
      </c>
      <c r="I458" s="50">
        <v>0</v>
      </c>
    </row>
    <row r="459" spans="1:9" ht="35.1" customHeight="1">
      <c r="A459" s="45" t="s">
        <v>59</v>
      </c>
      <c r="B459" s="3" t="s">
        <v>319</v>
      </c>
      <c r="C459" s="4">
        <v>5</v>
      </c>
      <c r="D459" s="4">
        <v>2</v>
      </c>
      <c r="E459" s="3" t="s">
        <v>122</v>
      </c>
      <c r="F459" s="5">
        <v>610</v>
      </c>
      <c r="G459" s="12">
        <v>0</v>
      </c>
      <c r="H459" s="12">
        <v>0</v>
      </c>
      <c r="I459" s="50">
        <v>0</v>
      </c>
    </row>
    <row r="460" spans="1:9" ht="35.1" customHeight="1">
      <c r="A460" s="95" t="s">
        <v>112</v>
      </c>
      <c r="B460" s="90" t="s">
        <v>319</v>
      </c>
      <c r="C460" s="91">
        <v>7</v>
      </c>
      <c r="D460" s="91">
        <v>0</v>
      </c>
      <c r="E460" s="90" t="s">
        <v>23</v>
      </c>
      <c r="F460" s="92">
        <v>0</v>
      </c>
      <c r="G460" s="93">
        <f>G461+G502+G568+G613+G623</f>
        <v>846157927.68000007</v>
      </c>
      <c r="H460" s="93">
        <f>H461+H502+H568+H613+H623</f>
        <v>844806895.26000011</v>
      </c>
      <c r="I460" s="94">
        <f t="shared" si="32"/>
        <v>99.840333302353585</v>
      </c>
    </row>
    <row r="461" spans="1:9" ht="35.1" customHeight="1">
      <c r="A461" s="103" t="s">
        <v>111</v>
      </c>
      <c r="B461" s="104" t="s">
        <v>319</v>
      </c>
      <c r="C461" s="105" t="s">
        <v>3</v>
      </c>
      <c r="D461" s="105">
        <v>1</v>
      </c>
      <c r="E461" s="104" t="s">
        <v>23</v>
      </c>
      <c r="F461" s="106">
        <v>0</v>
      </c>
      <c r="G461" s="77">
        <f>G462+G483</f>
        <v>83073552.049999997</v>
      </c>
      <c r="H461" s="77">
        <f>H462+H483</f>
        <v>83073552.049999997</v>
      </c>
      <c r="I461" s="107">
        <f t="shared" si="32"/>
        <v>100</v>
      </c>
    </row>
    <row r="462" spans="1:9" ht="35.1" customHeight="1">
      <c r="A462" s="45" t="s">
        <v>513</v>
      </c>
      <c r="B462" s="3">
        <v>980</v>
      </c>
      <c r="C462" s="4">
        <v>7</v>
      </c>
      <c r="D462" s="4">
        <v>1</v>
      </c>
      <c r="E462" s="3" t="s">
        <v>102</v>
      </c>
      <c r="F462" s="5">
        <v>0</v>
      </c>
      <c r="G462" s="6">
        <f>G463+G474+G477</f>
        <v>1667478.67</v>
      </c>
      <c r="H462" s="6">
        <f>H463+H474+H477</f>
        <v>1667478.67</v>
      </c>
      <c r="I462" s="50">
        <f t="shared" si="32"/>
        <v>100</v>
      </c>
    </row>
    <row r="463" spans="1:9" ht="35.1" customHeight="1">
      <c r="A463" s="45" t="s">
        <v>439</v>
      </c>
      <c r="B463" s="3" t="s">
        <v>319</v>
      </c>
      <c r="C463" s="4">
        <v>7</v>
      </c>
      <c r="D463" s="4">
        <v>1</v>
      </c>
      <c r="E463" s="3" t="s">
        <v>161</v>
      </c>
      <c r="F463" s="5">
        <v>0</v>
      </c>
      <c r="G463" s="6">
        <f>G464</f>
        <v>1005977.6699999999</v>
      </c>
      <c r="H463" s="12">
        <f>H464</f>
        <v>1005977.6699999999</v>
      </c>
      <c r="I463" s="50">
        <f t="shared" si="32"/>
        <v>100</v>
      </c>
    </row>
    <row r="464" spans="1:9" ht="35.1" customHeight="1">
      <c r="A464" s="45" t="s">
        <v>100</v>
      </c>
      <c r="B464" s="3" t="s">
        <v>319</v>
      </c>
      <c r="C464" s="4">
        <v>7</v>
      </c>
      <c r="D464" s="4">
        <v>1</v>
      </c>
      <c r="E464" s="3" t="s">
        <v>160</v>
      </c>
      <c r="F464" s="5">
        <v>0</v>
      </c>
      <c r="G464" s="6">
        <f>G465+G467+G469+G471</f>
        <v>1005977.6699999999</v>
      </c>
      <c r="H464" s="12">
        <f>H465+H467+H469+H471</f>
        <v>1005977.6699999999</v>
      </c>
      <c r="I464" s="50">
        <f t="shared" si="32"/>
        <v>100</v>
      </c>
    </row>
    <row r="465" spans="1:9" ht="35.1" customHeight="1">
      <c r="A465" s="45" t="s">
        <v>260</v>
      </c>
      <c r="B465" s="3" t="s">
        <v>319</v>
      </c>
      <c r="C465" s="4">
        <v>7</v>
      </c>
      <c r="D465" s="4">
        <v>1</v>
      </c>
      <c r="E465" s="3" t="s">
        <v>257</v>
      </c>
      <c r="F465" s="5">
        <v>0</v>
      </c>
      <c r="G465" s="6">
        <f>G466</f>
        <v>500000</v>
      </c>
      <c r="H465" s="6">
        <f>H466</f>
        <v>500000</v>
      </c>
      <c r="I465" s="50">
        <f t="shared" si="32"/>
        <v>100</v>
      </c>
    </row>
    <row r="466" spans="1:9" ht="35.1" customHeight="1">
      <c r="A466" s="45" t="s">
        <v>59</v>
      </c>
      <c r="B466" s="3" t="s">
        <v>319</v>
      </c>
      <c r="C466" s="4">
        <v>7</v>
      </c>
      <c r="D466" s="4">
        <v>1</v>
      </c>
      <c r="E466" s="3" t="s">
        <v>257</v>
      </c>
      <c r="F466" s="5">
        <v>610</v>
      </c>
      <c r="G466" s="6">
        <v>500000</v>
      </c>
      <c r="H466" s="12">
        <v>500000</v>
      </c>
      <c r="I466" s="50">
        <f t="shared" si="32"/>
        <v>100</v>
      </c>
    </row>
    <row r="467" spans="1:9" ht="35.1" customHeight="1">
      <c r="A467" s="45" t="s">
        <v>234</v>
      </c>
      <c r="B467" s="3" t="s">
        <v>319</v>
      </c>
      <c r="C467" s="4">
        <v>7</v>
      </c>
      <c r="D467" s="4">
        <v>1</v>
      </c>
      <c r="E467" s="3" t="s">
        <v>242</v>
      </c>
      <c r="F467" s="5">
        <v>0</v>
      </c>
      <c r="G467" s="6">
        <f>G468</f>
        <v>61094</v>
      </c>
      <c r="H467" s="6">
        <f>H468</f>
        <v>61094</v>
      </c>
      <c r="I467" s="50">
        <f t="shared" si="32"/>
        <v>100</v>
      </c>
    </row>
    <row r="468" spans="1:9" ht="35.1" customHeight="1">
      <c r="A468" s="45" t="s">
        <v>59</v>
      </c>
      <c r="B468" s="3" t="s">
        <v>319</v>
      </c>
      <c r="C468" s="4">
        <v>7</v>
      </c>
      <c r="D468" s="4">
        <v>1</v>
      </c>
      <c r="E468" s="3" t="s">
        <v>242</v>
      </c>
      <c r="F468" s="5">
        <v>610</v>
      </c>
      <c r="G468" s="6">
        <v>61094</v>
      </c>
      <c r="H468" s="12">
        <v>61094</v>
      </c>
      <c r="I468" s="50">
        <f t="shared" si="32"/>
        <v>100</v>
      </c>
    </row>
    <row r="469" spans="1:9" ht="35.1" customHeight="1">
      <c r="A469" s="45" t="s">
        <v>261</v>
      </c>
      <c r="B469" s="3" t="s">
        <v>319</v>
      </c>
      <c r="C469" s="4">
        <v>7</v>
      </c>
      <c r="D469" s="4">
        <v>1</v>
      </c>
      <c r="E469" s="3" t="s">
        <v>262</v>
      </c>
      <c r="F469" s="5">
        <v>0</v>
      </c>
      <c r="G469" s="6">
        <f>G470</f>
        <v>5000</v>
      </c>
      <c r="H469" s="6">
        <f>H470</f>
        <v>5000</v>
      </c>
      <c r="I469" s="50">
        <f t="shared" si="32"/>
        <v>100</v>
      </c>
    </row>
    <row r="470" spans="1:9" ht="35.1" customHeight="1">
      <c r="A470" s="45" t="s">
        <v>59</v>
      </c>
      <c r="B470" s="3" t="s">
        <v>319</v>
      </c>
      <c r="C470" s="4">
        <v>7</v>
      </c>
      <c r="D470" s="4">
        <v>1</v>
      </c>
      <c r="E470" s="3" t="s">
        <v>262</v>
      </c>
      <c r="F470" s="5">
        <v>610</v>
      </c>
      <c r="G470" s="6">
        <v>5000</v>
      </c>
      <c r="H470" s="12">
        <v>5000</v>
      </c>
      <c r="I470" s="50">
        <f t="shared" si="32"/>
        <v>100</v>
      </c>
    </row>
    <row r="471" spans="1:9" ht="35.1" customHeight="1">
      <c r="A471" s="45" t="s">
        <v>98</v>
      </c>
      <c r="B471" s="3" t="s">
        <v>319</v>
      </c>
      <c r="C471" s="4">
        <v>7</v>
      </c>
      <c r="D471" s="4">
        <v>1</v>
      </c>
      <c r="E471" s="3" t="s">
        <v>243</v>
      </c>
      <c r="F471" s="5">
        <v>0</v>
      </c>
      <c r="G471" s="6">
        <f>G472</f>
        <v>439883.67</v>
      </c>
      <c r="H471" s="6">
        <f>H472</f>
        <v>439883.67</v>
      </c>
      <c r="I471" s="50">
        <f t="shared" si="32"/>
        <v>100</v>
      </c>
    </row>
    <row r="472" spans="1:9" ht="35.1" customHeight="1">
      <c r="A472" s="45" t="s">
        <v>59</v>
      </c>
      <c r="B472" s="3" t="s">
        <v>319</v>
      </c>
      <c r="C472" s="4">
        <v>7</v>
      </c>
      <c r="D472" s="4">
        <v>1</v>
      </c>
      <c r="E472" s="3" t="s">
        <v>243</v>
      </c>
      <c r="F472" s="5">
        <v>610</v>
      </c>
      <c r="G472" s="6">
        <v>439883.67</v>
      </c>
      <c r="H472" s="12">
        <v>439883.67</v>
      </c>
      <c r="I472" s="50">
        <f t="shared" si="32"/>
        <v>100</v>
      </c>
    </row>
    <row r="473" spans="1:9" ht="35.1" customHeight="1">
      <c r="A473" s="45" t="s">
        <v>514</v>
      </c>
      <c r="B473" s="3" t="s">
        <v>319</v>
      </c>
      <c r="C473" s="4">
        <v>7</v>
      </c>
      <c r="D473" s="4">
        <v>1</v>
      </c>
      <c r="E473" s="3" t="s">
        <v>258</v>
      </c>
      <c r="F473" s="5">
        <v>0</v>
      </c>
      <c r="G473" s="6">
        <f t="shared" ref="G473:H475" si="35">G474</f>
        <v>139768</v>
      </c>
      <c r="H473" s="12">
        <f t="shared" si="35"/>
        <v>139768</v>
      </c>
      <c r="I473" s="50">
        <f t="shared" si="32"/>
        <v>100</v>
      </c>
    </row>
    <row r="474" spans="1:9" ht="35.1" customHeight="1">
      <c r="A474" s="45" t="s">
        <v>266</v>
      </c>
      <c r="B474" s="3" t="s">
        <v>319</v>
      </c>
      <c r="C474" s="4">
        <v>7</v>
      </c>
      <c r="D474" s="4">
        <v>1</v>
      </c>
      <c r="E474" s="3" t="s">
        <v>159</v>
      </c>
      <c r="F474" s="5">
        <v>0</v>
      </c>
      <c r="G474" s="6">
        <f t="shared" si="35"/>
        <v>139768</v>
      </c>
      <c r="H474" s="12">
        <f t="shared" si="35"/>
        <v>139768</v>
      </c>
      <c r="I474" s="50">
        <f t="shared" si="32"/>
        <v>100</v>
      </c>
    </row>
    <row r="475" spans="1:9" ht="35.1" customHeight="1">
      <c r="A475" s="45" t="s">
        <v>267</v>
      </c>
      <c r="B475" s="3" t="s">
        <v>319</v>
      </c>
      <c r="C475" s="4">
        <v>7</v>
      </c>
      <c r="D475" s="4">
        <v>1</v>
      </c>
      <c r="E475" s="3" t="s">
        <v>244</v>
      </c>
      <c r="F475" s="5">
        <v>0</v>
      </c>
      <c r="G475" s="6">
        <f t="shared" si="35"/>
        <v>139768</v>
      </c>
      <c r="H475" s="12">
        <f t="shared" si="35"/>
        <v>139768</v>
      </c>
      <c r="I475" s="50">
        <f t="shared" si="32"/>
        <v>100</v>
      </c>
    </row>
    <row r="476" spans="1:9" ht="35.1" customHeight="1">
      <c r="A476" s="45" t="s">
        <v>59</v>
      </c>
      <c r="B476" s="3" t="s">
        <v>319</v>
      </c>
      <c r="C476" s="4">
        <v>7</v>
      </c>
      <c r="D476" s="4">
        <v>1</v>
      </c>
      <c r="E476" s="3" t="s">
        <v>244</v>
      </c>
      <c r="F476" s="3">
        <v>610</v>
      </c>
      <c r="G476" s="6">
        <v>139768</v>
      </c>
      <c r="H476" s="12">
        <v>139768</v>
      </c>
      <c r="I476" s="50">
        <f t="shared" si="32"/>
        <v>100</v>
      </c>
    </row>
    <row r="477" spans="1:9" ht="35.1" customHeight="1">
      <c r="A477" s="45" t="s">
        <v>515</v>
      </c>
      <c r="B477" s="3" t="s">
        <v>319</v>
      </c>
      <c r="C477" s="4">
        <v>7</v>
      </c>
      <c r="D477" s="4">
        <v>1</v>
      </c>
      <c r="E477" s="3" t="s">
        <v>101</v>
      </c>
      <c r="F477" s="3" t="s">
        <v>6</v>
      </c>
      <c r="G477" s="6">
        <f>G478</f>
        <v>521733</v>
      </c>
      <c r="H477" s="6">
        <f>H478</f>
        <v>521733</v>
      </c>
      <c r="I477" s="50">
        <f t="shared" ref="I477:I542" si="36">H477/G477*100</f>
        <v>100</v>
      </c>
    </row>
    <row r="478" spans="1:9" ht="35.1" customHeight="1">
      <c r="A478" s="45" t="s">
        <v>97</v>
      </c>
      <c r="B478" s="3" t="s">
        <v>319</v>
      </c>
      <c r="C478" s="4">
        <v>7</v>
      </c>
      <c r="D478" s="4">
        <v>1</v>
      </c>
      <c r="E478" s="3" t="s">
        <v>99</v>
      </c>
      <c r="F478" s="5">
        <v>0</v>
      </c>
      <c r="G478" s="6">
        <f>G479+G481</f>
        <v>521733</v>
      </c>
      <c r="H478" s="6">
        <f>H479+H481</f>
        <v>521733</v>
      </c>
      <c r="I478" s="50">
        <f t="shared" si="36"/>
        <v>100</v>
      </c>
    </row>
    <row r="479" spans="1:9" ht="35.1" customHeight="1">
      <c r="A479" s="45" t="s">
        <v>311</v>
      </c>
      <c r="B479" s="3" t="s">
        <v>319</v>
      </c>
      <c r="C479" s="4">
        <v>7</v>
      </c>
      <c r="D479" s="4">
        <v>1</v>
      </c>
      <c r="E479" s="3" t="s">
        <v>259</v>
      </c>
      <c r="F479" s="5">
        <v>0</v>
      </c>
      <c r="G479" s="6">
        <f>G480</f>
        <v>3600</v>
      </c>
      <c r="H479" s="6">
        <f>H480</f>
        <v>3600</v>
      </c>
      <c r="I479" s="50">
        <f t="shared" si="36"/>
        <v>100</v>
      </c>
    </row>
    <row r="480" spans="1:9" ht="35.1" customHeight="1">
      <c r="A480" s="45" t="s">
        <v>59</v>
      </c>
      <c r="B480" s="3" t="s">
        <v>319</v>
      </c>
      <c r="C480" s="4">
        <v>7</v>
      </c>
      <c r="D480" s="4">
        <v>1</v>
      </c>
      <c r="E480" s="3" t="s">
        <v>259</v>
      </c>
      <c r="F480" s="5">
        <v>610</v>
      </c>
      <c r="G480" s="6">
        <v>3600</v>
      </c>
      <c r="H480" s="12">
        <v>3600</v>
      </c>
      <c r="I480" s="50">
        <f t="shared" si="36"/>
        <v>100</v>
      </c>
    </row>
    <row r="481" spans="1:9" ht="35.1" customHeight="1">
      <c r="A481" s="45" t="s">
        <v>516</v>
      </c>
      <c r="B481" s="3" t="s">
        <v>319</v>
      </c>
      <c r="C481" s="4">
        <v>7</v>
      </c>
      <c r="D481" s="4">
        <v>1</v>
      </c>
      <c r="E481" s="3" t="s">
        <v>245</v>
      </c>
      <c r="F481" s="5">
        <v>0</v>
      </c>
      <c r="G481" s="6">
        <f>G482</f>
        <v>518133</v>
      </c>
      <c r="H481" s="12">
        <f>H482</f>
        <v>518133</v>
      </c>
      <c r="I481" s="50">
        <f t="shared" si="36"/>
        <v>100</v>
      </c>
    </row>
    <row r="482" spans="1:9" ht="35.1" customHeight="1">
      <c r="A482" s="45" t="s">
        <v>59</v>
      </c>
      <c r="B482" s="3" t="s">
        <v>319</v>
      </c>
      <c r="C482" s="4">
        <v>7</v>
      </c>
      <c r="D482" s="4">
        <v>1</v>
      </c>
      <c r="E482" s="3" t="s">
        <v>245</v>
      </c>
      <c r="F482" s="5">
        <v>610</v>
      </c>
      <c r="G482" s="6">
        <v>518133</v>
      </c>
      <c r="H482" s="12">
        <v>518133</v>
      </c>
      <c r="I482" s="50">
        <f t="shared" si="36"/>
        <v>100</v>
      </c>
    </row>
    <row r="483" spans="1:9" ht="35.1" customHeight="1">
      <c r="A483" s="45" t="s">
        <v>328</v>
      </c>
      <c r="B483" s="3" t="s">
        <v>319</v>
      </c>
      <c r="C483" s="4">
        <v>7</v>
      </c>
      <c r="D483" s="4">
        <v>1</v>
      </c>
      <c r="E483" s="3" t="s">
        <v>53</v>
      </c>
      <c r="F483" s="5">
        <v>0</v>
      </c>
      <c r="G483" s="6">
        <f>G484+G490</f>
        <v>81406073.379999995</v>
      </c>
      <c r="H483" s="6">
        <f>H484+H490</f>
        <v>81406073.379999995</v>
      </c>
      <c r="I483" s="50">
        <f t="shared" si="36"/>
        <v>100</v>
      </c>
    </row>
    <row r="484" spans="1:9" ht="35.1" customHeight="1">
      <c r="A484" s="45" t="s">
        <v>517</v>
      </c>
      <c r="B484" s="3" t="s">
        <v>319</v>
      </c>
      <c r="C484" s="4">
        <v>7</v>
      </c>
      <c r="D484" s="4">
        <v>1</v>
      </c>
      <c r="E484" s="3" t="s">
        <v>109</v>
      </c>
      <c r="F484" s="5">
        <v>0</v>
      </c>
      <c r="G484" s="6">
        <f>G485</f>
        <v>79216647</v>
      </c>
      <c r="H484" s="6">
        <f>H485</f>
        <v>79216647</v>
      </c>
      <c r="I484" s="50">
        <f t="shared" si="36"/>
        <v>100</v>
      </c>
    </row>
    <row r="485" spans="1:9" ht="35.1" customHeight="1">
      <c r="A485" s="45" t="s">
        <v>63</v>
      </c>
      <c r="B485" s="3" t="s">
        <v>319</v>
      </c>
      <c r="C485" s="4">
        <v>7</v>
      </c>
      <c r="D485" s="4">
        <v>1</v>
      </c>
      <c r="E485" s="3" t="s">
        <v>108</v>
      </c>
      <c r="F485" s="5">
        <v>0</v>
      </c>
      <c r="G485" s="6">
        <f>G486+G488</f>
        <v>79216647</v>
      </c>
      <c r="H485" s="6">
        <f>H486+H488</f>
        <v>79216647</v>
      </c>
      <c r="I485" s="50">
        <f t="shared" si="36"/>
        <v>100</v>
      </c>
    </row>
    <row r="486" spans="1:9" ht="35.1" customHeight="1">
      <c r="A486" s="45" t="s">
        <v>95</v>
      </c>
      <c r="B486" s="3" t="s">
        <v>319</v>
      </c>
      <c r="C486" s="4">
        <v>7</v>
      </c>
      <c r="D486" s="4">
        <v>1</v>
      </c>
      <c r="E486" s="3" t="s">
        <v>107</v>
      </c>
      <c r="F486" s="5">
        <v>0</v>
      </c>
      <c r="G486" s="6">
        <f>G487</f>
        <v>37805000</v>
      </c>
      <c r="H486" s="12">
        <f>H487</f>
        <v>37805000</v>
      </c>
      <c r="I486" s="50">
        <f t="shared" si="36"/>
        <v>100</v>
      </c>
    </row>
    <row r="487" spans="1:9" ht="35.1" customHeight="1">
      <c r="A487" s="45" t="s">
        <v>59</v>
      </c>
      <c r="B487" s="3" t="s">
        <v>319</v>
      </c>
      <c r="C487" s="4">
        <v>7</v>
      </c>
      <c r="D487" s="4">
        <v>1</v>
      </c>
      <c r="E487" s="3" t="s">
        <v>107</v>
      </c>
      <c r="F487" s="5">
        <v>610</v>
      </c>
      <c r="G487" s="6">
        <v>37805000</v>
      </c>
      <c r="H487" s="12">
        <v>37805000</v>
      </c>
      <c r="I487" s="50">
        <f t="shared" si="36"/>
        <v>100</v>
      </c>
    </row>
    <row r="488" spans="1:9" ht="35.1" customHeight="1">
      <c r="A488" s="45" t="s">
        <v>106</v>
      </c>
      <c r="B488" s="3" t="s">
        <v>319</v>
      </c>
      <c r="C488" s="4">
        <v>7</v>
      </c>
      <c r="D488" s="4">
        <v>1</v>
      </c>
      <c r="E488" s="3" t="s">
        <v>105</v>
      </c>
      <c r="F488" s="5">
        <v>0</v>
      </c>
      <c r="G488" s="6">
        <f>G489</f>
        <v>41411647</v>
      </c>
      <c r="H488" s="6">
        <f>H489</f>
        <v>41411647</v>
      </c>
      <c r="I488" s="50">
        <f t="shared" si="36"/>
        <v>100</v>
      </c>
    </row>
    <row r="489" spans="1:9" ht="35.1" customHeight="1">
      <c r="A489" s="45" t="s">
        <v>59</v>
      </c>
      <c r="B489" s="3" t="s">
        <v>319</v>
      </c>
      <c r="C489" s="4">
        <v>7</v>
      </c>
      <c r="D489" s="4">
        <v>1</v>
      </c>
      <c r="E489" s="3" t="s">
        <v>105</v>
      </c>
      <c r="F489" s="5">
        <v>610</v>
      </c>
      <c r="G489" s="6">
        <v>41411647</v>
      </c>
      <c r="H489" s="12">
        <v>41411647</v>
      </c>
      <c r="I489" s="50">
        <f t="shared" si="36"/>
        <v>100</v>
      </c>
    </row>
    <row r="490" spans="1:9" ht="35.1" customHeight="1">
      <c r="A490" s="45" t="s">
        <v>301</v>
      </c>
      <c r="B490" s="3" t="s">
        <v>319</v>
      </c>
      <c r="C490" s="4">
        <v>7</v>
      </c>
      <c r="D490" s="4">
        <v>1</v>
      </c>
      <c r="E490" s="3" t="s">
        <v>85</v>
      </c>
      <c r="F490" s="5">
        <v>0</v>
      </c>
      <c r="G490" s="6">
        <f>G491</f>
        <v>2189426.38</v>
      </c>
      <c r="H490" s="6">
        <f>H491</f>
        <v>2189426.38</v>
      </c>
      <c r="I490" s="50">
        <f t="shared" si="36"/>
        <v>100</v>
      </c>
    </row>
    <row r="491" spans="1:9" ht="35.1" customHeight="1">
      <c r="A491" s="45" t="s">
        <v>84</v>
      </c>
      <c r="B491" s="3" t="s">
        <v>319</v>
      </c>
      <c r="C491" s="4">
        <v>7</v>
      </c>
      <c r="D491" s="4">
        <v>1</v>
      </c>
      <c r="E491" s="3" t="s">
        <v>83</v>
      </c>
      <c r="F491" s="5">
        <v>0</v>
      </c>
      <c r="G491" s="6">
        <f>G492+G494+G496+G498+G500</f>
        <v>2189426.38</v>
      </c>
      <c r="H491" s="6">
        <f>H492+H494+H496+H498+H500</f>
        <v>2189426.38</v>
      </c>
      <c r="I491" s="50">
        <f t="shared" si="36"/>
        <v>100</v>
      </c>
    </row>
    <row r="492" spans="1:9" ht="35.1" customHeight="1">
      <c r="A492" s="45" t="s">
        <v>110</v>
      </c>
      <c r="B492" s="3" t="s">
        <v>319</v>
      </c>
      <c r="C492" s="4">
        <v>7</v>
      </c>
      <c r="D492" s="4">
        <v>1</v>
      </c>
      <c r="E492" s="3" t="s">
        <v>283</v>
      </c>
      <c r="F492" s="5">
        <v>0</v>
      </c>
      <c r="G492" s="6">
        <f>G493</f>
        <v>250540.6</v>
      </c>
      <c r="H492" s="6">
        <f>H493</f>
        <v>250540.6</v>
      </c>
      <c r="I492" s="50">
        <f t="shared" si="36"/>
        <v>100</v>
      </c>
    </row>
    <row r="493" spans="1:9" ht="35.1" customHeight="1">
      <c r="A493" s="45" t="s">
        <v>59</v>
      </c>
      <c r="B493" s="3" t="s">
        <v>319</v>
      </c>
      <c r="C493" s="4">
        <v>7</v>
      </c>
      <c r="D493" s="4">
        <v>1</v>
      </c>
      <c r="E493" s="3" t="s">
        <v>283</v>
      </c>
      <c r="F493" s="5">
        <v>610</v>
      </c>
      <c r="G493" s="6">
        <v>250540.6</v>
      </c>
      <c r="H493" s="12">
        <v>250540.6</v>
      </c>
      <c r="I493" s="50">
        <f t="shared" si="36"/>
        <v>100</v>
      </c>
    </row>
    <row r="494" spans="1:9" ht="35.1" customHeight="1">
      <c r="A494" s="45" t="s">
        <v>104</v>
      </c>
      <c r="B494" s="3" t="s">
        <v>319</v>
      </c>
      <c r="C494" s="4">
        <v>7</v>
      </c>
      <c r="D494" s="4">
        <v>1</v>
      </c>
      <c r="E494" s="3" t="s">
        <v>235</v>
      </c>
      <c r="F494" s="5">
        <v>0</v>
      </c>
      <c r="G494" s="6">
        <f>G495</f>
        <v>0</v>
      </c>
      <c r="H494" s="12">
        <f>H495</f>
        <v>0</v>
      </c>
      <c r="I494" s="50">
        <v>0</v>
      </c>
    </row>
    <row r="495" spans="1:9" ht="35.1" customHeight="1">
      <c r="A495" s="45" t="s">
        <v>59</v>
      </c>
      <c r="B495" s="3" t="s">
        <v>319</v>
      </c>
      <c r="C495" s="4">
        <v>7</v>
      </c>
      <c r="D495" s="4">
        <v>1</v>
      </c>
      <c r="E495" s="3" t="s">
        <v>235</v>
      </c>
      <c r="F495" s="5">
        <v>610</v>
      </c>
      <c r="G495" s="6">
        <v>0</v>
      </c>
      <c r="H495" s="12">
        <v>0</v>
      </c>
      <c r="I495" s="50">
        <v>0</v>
      </c>
    </row>
    <row r="496" spans="1:9" ht="35.1" customHeight="1">
      <c r="A496" s="45" t="s">
        <v>286</v>
      </c>
      <c r="B496" s="3" t="s">
        <v>319</v>
      </c>
      <c r="C496" s="4">
        <v>7</v>
      </c>
      <c r="D496" s="4">
        <v>1</v>
      </c>
      <c r="E496" s="3" t="s">
        <v>263</v>
      </c>
      <c r="F496" s="5">
        <v>0</v>
      </c>
      <c r="G496" s="6">
        <f>G497</f>
        <v>0</v>
      </c>
      <c r="H496" s="6">
        <f>H497</f>
        <v>0</v>
      </c>
      <c r="I496" s="50">
        <v>0</v>
      </c>
    </row>
    <row r="497" spans="1:9" ht="35.1" customHeight="1">
      <c r="A497" s="45" t="s">
        <v>59</v>
      </c>
      <c r="B497" s="3" t="s">
        <v>319</v>
      </c>
      <c r="C497" s="4">
        <v>7</v>
      </c>
      <c r="D497" s="4">
        <v>1</v>
      </c>
      <c r="E497" s="3" t="s">
        <v>263</v>
      </c>
      <c r="F497" s="5">
        <v>610</v>
      </c>
      <c r="G497" s="6">
        <v>0</v>
      </c>
      <c r="H497" s="12">
        <v>0</v>
      </c>
      <c r="I497" s="50">
        <v>0</v>
      </c>
    </row>
    <row r="498" spans="1:9" ht="35.1" customHeight="1">
      <c r="A498" s="45" t="s">
        <v>272</v>
      </c>
      <c r="B498" s="3" t="s">
        <v>319</v>
      </c>
      <c r="C498" s="4">
        <v>7</v>
      </c>
      <c r="D498" s="4">
        <v>1</v>
      </c>
      <c r="E498" s="3" t="s">
        <v>336</v>
      </c>
      <c r="F498" s="5">
        <v>0</v>
      </c>
      <c r="G498" s="6">
        <f>G499</f>
        <v>100000</v>
      </c>
      <c r="H498" s="6">
        <f>H499</f>
        <v>100000</v>
      </c>
      <c r="I498" s="50">
        <f t="shared" si="36"/>
        <v>100</v>
      </c>
    </row>
    <row r="499" spans="1:9" ht="35.1" customHeight="1">
      <c r="A499" s="45" t="s">
        <v>59</v>
      </c>
      <c r="B499" s="3" t="s">
        <v>319</v>
      </c>
      <c r="C499" s="4">
        <v>7</v>
      </c>
      <c r="D499" s="4">
        <v>1</v>
      </c>
      <c r="E499" s="3" t="s">
        <v>336</v>
      </c>
      <c r="F499" s="5">
        <v>610</v>
      </c>
      <c r="G499" s="6">
        <v>100000</v>
      </c>
      <c r="H499" s="71">
        <v>100000</v>
      </c>
      <c r="I499" s="50">
        <f t="shared" si="36"/>
        <v>100</v>
      </c>
    </row>
    <row r="500" spans="1:9" ht="35.1" customHeight="1">
      <c r="A500" s="45" t="s">
        <v>284</v>
      </c>
      <c r="B500" s="3" t="s">
        <v>319</v>
      </c>
      <c r="C500" s="4">
        <v>7</v>
      </c>
      <c r="D500" s="4">
        <v>1</v>
      </c>
      <c r="E500" s="3" t="s">
        <v>282</v>
      </c>
      <c r="F500" s="5">
        <v>0</v>
      </c>
      <c r="G500" s="6">
        <f>G501</f>
        <v>1838885.78</v>
      </c>
      <c r="H500" s="6">
        <f>H501</f>
        <v>1838885.78</v>
      </c>
      <c r="I500" s="50">
        <f t="shared" si="36"/>
        <v>100</v>
      </c>
    </row>
    <row r="501" spans="1:9" ht="35.1" customHeight="1">
      <c r="A501" s="45" t="s">
        <v>59</v>
      </c>
      <c r="B501" s="3" t="s">
        <v>319</v>
      </c>
      <c r="C501" s="4">
        <v>7</v>
      </c>
      <c r="D501" s="4">
        <v>1</v>
      </c>
      <c r="E501" s="3" t="s">
        <v>282</v>
      </c>
      <c r="F501" s="5">
        <v>610</v>
      </c>
      <c r="G501" s="6">
        <v>1838885.78</v>
      </c>
      <c r="H501" s="12">
        <v>1838885.78</v>
      </c>
      <c r="I501" s="50">
        <f t="shared" si="36"/>
        <v>100</v>
      </c>
    </row>
    <row r="502" spans="1:9" ht="35.1" customHeight="1">
      <c r="A502" s="103" t="s">
        <v>103</v>
      </c>
      <c r="B502" s="104" t="s">
        <v>319</v>
      </c>
      <c r="C502" s="105">
        <v>7</v>
      </c>
      <c r="D502" s="105">
        <v>2</v>
      </c>
      <c r="E502" s="104" t="s">
        <v>23</v>
      </c>
      <c r="F502" s="106">
        <v>0</v>
      </c>
      <c r="G502" s="77">
        <f>G503+G524</f>
        <v>713772318.63000011</v>
      </c>
      <c r="H502" s="77">
        <f>H503+H524</f>
        <v>712421286.21000016</v>
      </c>
      <c r="I502" s="107">
        <f t="shared" si="36"/>
        <v>99.810719415037966</v>
      </c>
    </row>
    <row r="503" spans="1:9" ht="35.1" customHeight="1">
      <c r="A503" s="45" t="s">
        <v>513</v>
      </c>
      <c r="B503" s="3" t="s">
        <v>319</v>
      </c>
      <c r="C503" s="4">
        <v>7</v>
      </c>
      <c r="D503" s="4">
        <v>2</v>
      </c>
      <c r="E503" s="3" t="s">
        <v>102</v>
      </c>
      <c r="F503" s="5">
        <v>0</v>
      </c>
      <c r="G503" s="6">
        <f>G504+G514+G518</f>
        <v>8156446.5700000003</v>
      </c>
      <c r="H503" s="6">
        <f>H504+H514+H518</f>
        <v>8156446.5700000003</v>
      </c>
      <c r="I503" s="50">
        <f t="shared" si="36"/>
        <v>100</v>
      </c>
    </row>
    <row r="504" spans="1:9" ht="35.1" customHeight="1">
      <c r="A504" s="45" t="s">
        <v>518</v>
      </c>
      <c r="B504" s="3" t="s">
        <v>319</v>
      </c>
      <c r="C504" s="4">
        <v>7</v>
      </c>
      <c r="D504" s="4">
        <v>2</v>
      </c>
      <c r="E504" s="3" t="s">
        <v>161</v>
      </c>
      <c r="F504" s="5">
        <v>0</v>
      </c>
      <c r="G504" s="6">
        <f>G505</f>
        <v>3897803.57</v>
      </c>
      <c r="H504" s="6">
        <f>H505</f>
        <v>3897803.57</v>
      </c>
      <c r="I504" s="50">
        <f t="shared" si="36"/>
        <v>100</v>
      </c>
    </row>
    <row r="505" spans="1:9" ht="35.1" customHeight="1">
      <c r="A505" s="45" t="s">
        <v>100</v>
      </c>
      <c r="B505" s="3" t="s">
        <v>319</v>
      </c>
      <c r="C505" s="4">
        <v>7</v>
      </c>
      <c r="D505" s="4">
        <v>2</v>
      </c>
      <c r="E505" s="3" t="s">
        <v>160</v>
      </c>
      <c r="F505" s="5">
        <v>0</v>
      </c>
      <c r="G505" s="6">
        <f>G506+G508+G510+G512</f>
        <v>3897803.57</v>
      </c>
      <c r="H505" s="6">
        <f>H506+H508+H510+H512</f>
        <v>3897803.57</v>
      </c>
      <c r="I505" s="50">
        <f t="shared" si="36"/>
        <v>100</v>
      </c>
    </row>
    <row r="506" spans="1:9" ht="35.1" customHeight="1">
      <c r="A506" s="45" t="s">
        <v>260</v>
      </c>
      <c r="B506" s="3" t="s">
        <v>319</v>
      </c>
      <c r="C506" s="4">
        <v>7</v>
      </c>
      <c r="D506" s="4">
        <v>2</v>
      </c>
      <c r="E506" s="3" t="s">
        <v>257</v>
      </c>
      <c r="F506" s="5">
        <v>0</v>
      </c>
      <c r="G506" s="6">
        <f>G507</f>
        <v>2253869.5699999998</v>
      </c>
      <c r="H506" s="6">
        <f>H507</f>
        <v>2253869.5699999998</v>
      </c>
      <c r="I506" s="50">
        <f t="shared" si="36"/>
        <v>100</v>
      </c>
    </row>
    <row r="507" spans="1:9" ht="35.1" customHeight="1">
      <c r="A507" s="45" t="s">
        <v>59</v>
      </c>
      <c r="B507" s="3" t="s">
        <v>319</v>
      </c>
      <c r="C507" s="4">
        <v>7</v>
      </c>
      <c r="D507" s="4">
        <v>2</v>
      </c>
      <c r="E507" s="3" t="s">
        <v>257</v>
      </c>
      <c r="F507" s="5">
        <v>610</v>
      </c>
      <c r="G507" s="6">
        <v>2253869.5699999998</v>
      </c>
      <c r="H507" s="12">
        <v>2253869.5699999998</v>
      </c>
      <c r="I507" s="50">
        <f t="shared" si="36"/>
        <v>100</v>
      </c>
    </row>
    <row r="508" spans="1:9" ht="35.1" customHeight="1">
      <c r="A508" s="45" t="s">
        <v>234</v>
      </c>
      <c r="B508" s="3" t="s">
        <v>319</v>
      </c>
      <c r="C508" s="4">
        <v>7</v>
      </c>
      <c r="D508" s="4">
        <v>2</v>
      </c>
      <c r="E508" s="3" t="s">
        <v>242</v>
      </c>
      <c r="F508" s="5">
        <v>0</v>
      </c>
      <c r="G508" s="6">
        <f>G509</f>
        <v>617685</v>
      </c>
      <c r="H508" s="6">
        <f>H509</f>
        <v>617685</v>
      </c>
      <c r="I508" s="50">
        <f t="shared" si="36"/>
        <v>100</v>
      </c>
    </row>
    <row r="509" spans="1:9" ht="35.1" customHeight="1">
      <c r="A509" s="45" t="s">
        <v>59</v>
      </c>
      <c r="B509" s="3" t="s">
        <v>319</v>
      </c>
      <c r="C509" s="4">
        <v>7</v>
      </c>
      <c r="D509" s="4">
        <v>2</v>
      </c>
      <c r="E509" s="3" t="s">
        <v>242</v>
      </c>
      <c r="F509" s="5">
        <v>610</v>
      </c>
      <c r="G509" s="6">
        <v>617685</v>
      </c>
      <c r="H509" s="12">
        <v>617685</v>
      </c>
      <c r="I509" s="50">
        <f t="shared" si="36"/>
        <v>100</v>
      </c>
    </row>
    <row r="510" spans="1:9" ht="35.1" customHeight="1">
      <c r="A510" s="45" t="s">
        <v>261</v>
      </c>
      <c r="B510" s="3" t="s">
        <v>319</v>
      </c>
      <c r="C510" s="4">
        <v>7</v>
      </c>
      <c r="D510" s="4">
        <v>2</v>
      </c>
      <c r="E510" s="3" t="s">
        <v>262</v>
      </c>
      <c r="F510" s="5">
        <v>0</v>
      </c>
      <c r="G510" s="6">
        <f>G511</f>
        <v>75000</v>
      </c>
      <c r="H510" s="6">
        <f>H511</f>
        <v>75000</v>
      </c>
      <c r="I510" s="50">
        <f t="shared" si="36"/>
        <v>100</v>
      </c>
    </row>
    <row r="511" spans="1:9" ht="35.1" customHeight="1">
      <c r="A511" s="45" t="s">
        <v>59</v>
      </c>
      <c r="B511" s="3" t="s">
        <v>319</v>
      </c>
      <c r="C511" s="4">
        <v>7</v>
      </c>
      <c r="D511" s="4">
        <v>2</v>
      </c>
      <c r="E511" s="3" t="s">
        <v>262</v>
      </c>
      <c r="F511" s="5">
        <v>610</v>
      </c>
      <c r="G511" s="6">
        <v>75000</v>
      </c>
      <c r="H511" s="12">
        <v>75000</v>
      </c>
      <c r="I511" s="50">
        <f t="shared" si="36"/>
        <v>100</v>
      </c>
    </row>
    <row r="512" spans="1:9" ht="35.1" customHeight="1">
      <c r="A512" s="45" t="s">
        <v>98</v>
      </c>
      <c r="B512" s="3" t="s">
        <v>319</v>
      </c>
      <c r="C512" s="4">
        <v>7</v>
      </c>
      <c r="D512" s="4">
        <v>2</v>
      </c>
      <c r="E512" s="3" t="s">
        <v>243</v>
      </c>
      <c r="F512" s="5">
        <v>0</v>
      </c>
      <c r="G512" s="6">
        <f>G513</f>
        <v>951249</v>
      </c>
      <c r="H512" s="6">
        <f>H513</f>
        <v>951249</v>
      </c>
      <c r="I512" s="50">
        <f t="shared" si="36"/>
        <v>100</v>
      </c>
    </row>
    <row r="513" spans="1:9" ht="35.1" customHeight="1">
      <c r="A513" s="45" t="s">
        <v>59</v>
      </c>
      <c r="B513" s="3" t="s">
        <v>319</v>
      </c>
      <c r="C513" s="4">
        <v>7</v>
      </c>
      <c r="D513" s="4">
        <v>2</v>
      </c>
      <c r="E513" s="3" t="s">
        <v>243</v>
      </c>
      <c r="F513" s="5">
        <v>610</v>
      </c>
      <c r="G513" s="6">
        <v>951249</v>
      </c>
      <c r="H513" s="12">
        <v>951249</v>
      </c>
      <c r="I513" s="50">
        <f t="shared" si="36"/>
        <v>100</v>
      </c>
    </row>
    <row r="514" spans="1:9" ht="35.1" customHeight="1">
      <c r="A514" s="45" t="s">
        <v>269</v>
      </c>
      <c r="B514" s="3" t="s">
        <v>319</v>
      </c>
      <c r="C514" s="4">
        <v>7</v>
      </c>
      <c r="D514" s="4">
        <v>2</v>
      </c>
      <c r="E514" s="3" t="s">
        <v>258</v>
      </c>
      <c r="F514" s="5">
        <v>0</v>
      </c>
      <c r="G514" s="6">
        <f t="shared" ref="G514:H516" si="37">G515</f>
        <v>1025344</v>
      </c>
      <c r="H514" s="6">
        <f t="shared" si="37"/>
        <v>1025344</v>
      </c>
      <c r="I514" s="50">
        <f t="shared" si="36"/>
        <v>100</v>
      </c>
    </row>
    <row r="515" spans="1:9" ht="35.1" customHeight="1">
      <c r="A515" s="45" t="s">
        <v>266</v>
      </c>
      <c r="B515" s="3" t="s">
        <v>319</v>
      </c>
      <c r="C515" s="4">
        <v>7</v>
      </c>
      <c r="D515" s="4">
        <v>2</v>
      </c>
      <c r="E515" s="3" t="s">
        <v>159</v>
      </c>
      <c r="F515" s="5">
        <v>0</v>
      </c>
      <c r="G515" s="6">
        <f t="shared" si="37"/>
        <v>1025344</v>
      </c>
      <c r="H515" s="6">
        <f t="shared" si="37"/>
        <v>1025344</v>
      </c>
      <c r="I515" s="50">
        <f t="shared" si="36"/>
        <v>100</v>
      </c>
    </row>
    <row r="516" spans="1:9" ht="35.1" customHeight="1">
      <c r="A516" s="45" t="s">
        <v>267</v>
      </c>
      <c r="B516" s="3" t="s">
        <v>319</v>
      </c>
      <c r="C516" s="4">
        <v>7</v>
      </c>
      <c r="D516" s="4">
        <v>2</v>
      </c>
      <c r="E516" s="3" t="s">
        <v>244</v>
      </c>
      <c r="F516" s="5">
        <v>0</v>
      </c>
      <c r="G516" s="6">
        <f t="shared" si="37"/>
        <v>1025344</v>
      </c>
      <c r="H516" s="6">
        <f t="shared" si="37"/>
        <v>1025344</v>
      </c>
      <c r="I516" s="50">
        <f t="shared" si="36"/>
        <v>100</v>
      </c>
    </row>
    <row r="517" spans="1:9" ht="35.1" customHeight="1">
      <c r="A517" s="45" t="s">
        <v>59</v>
      </c>
      <c r="B517" s="3" t="s">
        <v>319</v>
      </c>
      <c r="C517" s="4">
        <v>7</v>
      </c>
      <c r="D517" s="4">
        <v>2</v>
      </c>
      <c r="E517" s="3" t="s">
        <v>244</v>
      </c>
      <c r="F517" s="5">
        <v>610</v>
      </c>
      <c r="G517" s="6">
        <v>1025344</v>
      </c>
      <c r="H517" s="12">
        <v>1025344</v>
      </c>
      <c r="I517" s="50">
        <f t="shared" si="36"/>
        <v>100</v>
      </c>
    </row>
    <row r="518" spans="1:9" ht="35.1" customHeight="1">
      <c r="A518" s="45" t="s">
        <v>519</v>
      </c>
      <c r="B518" s="3" t="s">
        <v>319</v>
      </c>
      <c r="C518" s="4">
        <v>7</v>
      </c>
      <c r="D518" s="4">
        <v>2</v>
      </c>
      <c r="E518" s="3" t="s">
        <v>101</v>
      </c>
      <c r="F518" s="3" t="s">
        <v>6</v>
      </c>
      <c r="G518" s="6">
        <f>G519</f>
        <v>3233299</v>
      </c>
      <c r="H518" s="6">
        <f>H519</f>
        <v>3233299</v>
      </c>
      <c r="I518" s="50">
        <f t="shared" si="36"/>
        <v>100</v>
      </c>
    </row>
    <row r="519" spans="1:9" ht="35.1" customHeight="1">
      <c r="A519" s="45" t="s">
        <v>97</v>
      </c>
      <c r="B519" s="3" t="s">
        <v>319</v>
      </c>
      <c r="C519" s="4">
        <v>7</v>
      </c>
      <c r="D519" s="4">
        <v>2</v>
      </c>
      <c r="E519" s="3" t="s">
        <v>99</v>
      </c>
      <c r="F519" s="5">
        <v>0</v>
      </c>
      <c r="G519" s="6">
        <f>G520+G522</f>
        <v>3233299</v>
      </c>
      <c r="H519" s="6">
        <f>H520+H522</f>
        <v>3233299</v>
      </c>
      <c r="I519" s="50">
        <f t="shared" si="36"/>
        <v>100</v>
      </c>
    </row>
    <row r="520" spans="1:9" ht="35.1" customHeight="1">
      <c r="A520" s="45" t="s">
        <v>311</v>
      </c>
      <c r="B520" s="3" t="s">
        <v>319</v>
      </c>
      <c r="C520" s="4">
        <v>7</v>
      </c>
      <c r="D520" s="4">
        <v>2</v>
      </c>
      <c r="E520" s="3" t="s">
        <v>259</v>
      </c>
      <c r="F520" s="5">
        <v>0</v>
      </c>
      <c r="G520" s="6">
        <f>G521</f>
        <v>71800</v>
      </c>
      <c r="H520" s="6">
        <f>H521</f>
        <v>71800</v>
      </c>
      <c r="I520" s="50">
        <f t="shared" si="36"/>
        <v>100</v>
      </c>
    </row>
    <row r="521" spans="1:9" ht="35.1" customHeight="1">
      <c r="A521" s="45" t="s">
        <v>59</v>
      </c>
      <c r="B521" s="3" t="s">
        <v>319</v>
      </c>
      <c r="C521" s="4">
        <v>7</v>
      </c>
      <c r="D521" s="4">
        <v>2</v>
      </c>
      <c r="E521" s="3" t="s">
        <v>259</v>
      </c>
      <c r="F521" s="5">
        <v>610</v>
      </c>
      <c r="G521" s="6">
        <v>71800</v>
      </c>
      <c r="H521" s="12">
        <v>71800</v>
      </c>
      <c r="I521" s="50">
        <f t="shared" si="36"/>
        <v>100</v>
      </c>
    </row>
    <row r="522" spans="1:9" ht="35.1" customHeight="1">
      <c r="A522" s="45" t="s">
        <v>516</v>
      </c>
      <c r="B522" s="3" t="s">
        <v>319</v>
      </c>
      <c r="C522" s="4">
        <v>7</v>
      </c>
      <c r="D522" s="4">
        <v>2</v>
      </c>
      <c r="E522" s="3" t="s">
        <v>245</v>
      </c>
      <c r="F522" s="5">
        <v>0</v>
      </c>
      <c r="G522" s="6">
        <f>G523</f>
        <v>3161499</v>
      </c>
      <c r="H522" s="6">
        <f>H523</f>
        <v>3161499</v>
      </c>
      <c r="I522" s="50">
        <f t="shared" si="36"/>
        <v>100</v>
      </c>
    </row>
    <row r="523" spans="1:9" ht="35.1" customHeight="1">
      <c r="A523" s="45" t="s">
        <v>59</v>
      </c>
      <c r="B523" s="3" t="s">
        <v>319</v>
      </c>
      <c r="C523" s="4">
        <v>7</v>
      </c>
      <c r="D523" s="4">
        <v>2</v>
      </c>
      <c r="E523" s="3" t="s">
        <v>245</v>
      </c>
      <c r="F523" s="5">
        <v>610</v>
      </c>
      <c r="G523" s="6">
        <v>3161499</v>
      </c>
      <c r="H523" s="12">
        <v>3161499</v>
      </c>
      <c r="I523" s="50">
        <f t="shared" si="36"/>
        <v>100</v>
      </c>
    </row>
    <row r="524" spans="1:9" ht="35.1" customHeight="1">
      <c r="A524" s="45" t="s">
        <v>328</v>
      </c>
      <c r="B524" s="3" t="s">
        <v>319</v>
      </c>
      <c r="C524" s="4">
        <v>7</v>
      </c>
      <c r="D524" s="4">
        <v>2</v>
      </c>
      <c r="E524" s="3" t="s">
        <v>53</v>
      </c>
      <c r="F524" s="5">
        <v>0</v>
      </c>
      <c r="G524" s="12">
        <f>G525+G545+G564</f>
        <v>705615872.06000006</v>
      </c>
      <c r="H524" s="12">
        <f>H525+H545+H564</f>
        <v>704264839.6400001</v>
      </c>
      <c r="I524" s="50">
        <f t="shared" si="36"/>
        <v>99.80853145833359</v>
      </c>
    </row>
    <row r="525" spans="1:9" ht="35.1" customHeight="1">
      <c r="A525" s="45" t="s">
        <v>416</v>
      </c>
      <c r="B525" s="3" t="s">
        <v>319</v>
      </c>
      <c r="C525" s="4">
        <v>7</v>
      </c>
      <c r="D525" s="4">
        <v>2</v>
      </c>
      <c r="E525" s="3" t="s">
        <v>70</v>
      </c>
      <c r="F525" s="5">
        <v>0</v>
      </c>
      <c r="G525" s="12">
        <f>G526+G531+G536</f>
        <v>683811180.99000001</v>
      </c>
      <c r="H525" s="12">
        <f>H526+H531+H536</f>
        <v>682460148.57000005</v>
      </c>
      <c r="I525" s="50">
        <f t="shared" si="36"/>
        <v>99.802426099841782</v>
      </c>
    </row>
    <row r="526" spans="1:9" ht="35.1" customHeight="1">
      <c r="A526" s="45" t="s">
        <v>63</v>
      </c>
      <c r="B526" s="3" t="s">
        <v>319</v>
      </c>
      <c r="C526" s="4">
        <v>7</v>
      </c>
      <c r="D526" s="4">
        <v>2</v>
      </c>
      <c r="E526" s="3" t="s">
        <v>96</v>
      </c>
      <c r="F526" s="5">
        <v>0</v>
      </c>
      <c r="G526" s="6">
        <f>G527+G529</f>
        <v>614120710.87</v>
      </c>
      <c r="H526" s="6">
        <f>H527+H529</f>
        <v>614120710.87</v>
      </c>
      <c r="I526" s="50">
        <f t="shared" si="36"/>
        <v>100</v>
      </c>
    </row>
    <row r="527" spans="1:9" ht="35.1" customHeight="1">
      <c r="A527" s="45" t="s">
        <v>95</v>
      </c>
      <c r="B527" s="3" t="s">
        <v>319</v>
      </c>
      <c r="C527" s="4">
        <v>7</v>
      </c>
      <c r="D527" s="4">
        <v>2</v>
      </c>
      <c r="E527" s="3" t="s">
        <v>94</v>
      </c>
      <c r="F527" s="5">
        <v>0</v>
      </c>
      <c r="G527" s="6">
        <f>G528</f>
        <v>227355306.87</v>
      </c>
      <c r="H527" s="6">
        <f>H528</f>
        <v>227355306.87</v>
      </c>
      <c r="I527" s="50">
        <f t="shared" si="36"/>
        <v>100</v>
      </c>
    </row>
    <row r="528" spans="1:9" ht="35.1" customHeight="1">
      <c r="A528" s="45" t="s">
        <v>59</v>
      </c>
      <c r="B528" s="3" t="s">
        <v>319</v>
      </c>
      <c r="C528" s="4">
        <v>7</v>
      </c>
      <c r="D528" s="4">
        <v>2</v>
      </c>
      <c r="E528" s="3" t="s">
        <v>94</v>
      </c>
      <c r="F528" s="5">
        <v>610</v>
      </c>
      <c r="G528" s="6">
        <v>227355306.87</v>
      </c>
      <c r="H528" s="12">
        <v>227355306.87</v>
      </c>
      <c r="I528" s="50">
        <f t="shared" si="36"/>
        <v>100</v>
      </c>
    </row>
    <row r="529" spans="1:9" ht="35.1" customHeight="1">
      <c r="A529" s="45" t="s">
        <v>93</v>
      </c>
      <c r="B529" s="3" t="s">
        <v>319</v>
      </c>
      <c r="C529" s="4">
        <v>7</v>
      </c>
      <c r="D529" s="4">
        <v>2</v>
      </c>
      <c r="E529" s="3" t="s">
        <v>92</v>
      </c>
      <c r="F529" s="5">
        <v>0</v>
      </c>
      <c r="G529" s="6">
        <f>G530</f>
        <v>386765404</v>
      </c>
      <c r="H529" s="6">
        <f>H530</f>
        <v>386765404</v>
      </c>
      <c r="I529" s="50">
        <f t="shared" si="36"/>
        <v>100</v>
      </c>
    </row>
    <row r="530" spans="1:9" ht="35.1" customHeight="1">
      <c r="A530" s="45" t="s">
        <v>59</v>
      </c>
      <c r="B530" s="3" t="s">
        <v>319</v>
      </c>
      <c r="C530" s="4">
        <v>7</v>
      </c>
      <c r="D530" s="4">
        <v>2</v>
      </c>
      <c r="E530" s="3" t="s">
        <v>92</v>
      </c>
      <c r="F530" s="5">
        <v>610</v>
      </c>
      <c r="G530" s="6">
        <v>386765404</v>
      </c>
      <c r="H530" s="12">
        <v>386765404</v>
      </c>
      <c r="I530" s="50">
        <f t="shared" si="36"/>
        <v>100</v>
      </c>
    </row>
    <row r="531" spans="1:9" ht="35.1" customHeight="1">
      <c r="A531" s="45" t="s">
        <v>91</v>
      </c>
      <c r="B531" s="3" t="s">
        <v>319</v>
      </c>
      <c r="C531" s="4">
        <v>7</v>
      </c>
      <c r="D531" s="4">
        <v>2</v>
      </c>
      <c r="E531" s="3" t="s">
        <v>69</v>
      </c>
      <c r="F531" s="5">
        <v>0</v>
      </c>
      <c r="G531" s="6">
        <f>G532+G534</f>
        <v>29520729.5</v>
      </c>
      <c r="H531" s="6">
        <f>H532+H534</f>
        <v>28360108.32</v>
      </c>
      <c r="I531" s="50">
        <f t="shared" si="36"/>
        <v>96.068453592923575</v>
      </c>
    </row>
    <row r="532" spans="1:9" ht="35.1" customHeight="1">
      <c r="A532" s="45" t="s">
        <v>520</v>
      </c>
      <c r="B532" s="3" t="s">
        <v>319</v>
      </c>
      <c r="C532" s="4">
        <v>7</v>
      </c>
      <c r="D532" s="4">
        <v>2</v>
      </c>
      <c r="E532" s="3" t="s">
        <v>274</v>
      </c>
      <c r="F532" s="5">
        <v>0</v>
      </c>
      <c r="G532" s="6">
        <f>G533</f>
        <v>13338429.5</v>
      </c>
      <c r="H532" s="6">
        <f>H533</f>
        <v>13053574.33</v>
      </c>
      <c r="I532" s="50">
        <f t="shared" si="36"/>
        <v>97.864402477068239</v>
      </c>
    </row>
    <row r="533" spans="1:9" ht="35.1" customHeight="1">
      <c r="A533" s="45" t="s">
        <v>59</v>
      </c>
      <c r="B533" s="3" t="s">
        <v>319</v>
      </c>
      <c r="C533" s="4">
        <v>7</v>
      </c>
      <c r="D533" s="4">
        <v>2</v>
      </c>
      <c r="E533" s="3" t="s">
        <v>274</v>
      </c>
      <c r="F533" s="5">
        <v>610</v>
      </c>
      <c r="G533" s="6">
        <v>13338429.5</v>
      </c>
      <c r="H533" s="12">
        <v>13053574.33</v>
      </c>
      <c r="I533" s="50">
        <f t="shared" si="36"/>
        <v>97.864402477068239</v>
      </c>
    </row>
    <row r="534" spans="1:9" ht="35.1" customHeight="1">
      <c r="A534" s="45" t="s">
        <v>521</v>
      </c>
      <c r="B534" s="3" t="s">
        <v>319</v>
      </c>
      <c r="C534" s="4">
        <v>7</v>
      </c>
      <c r="D534" s="4">
        <v>2</v>
      </c>
      <c r="E534" s="3" t="s">
        <v>335</v>
      </c>
      <c r="F534" s="5">
        <v>0</v>
      </c>
      <c r="G534" s="6">
        <f>G535</f>
        <v>16182300</v>
      </c>
      <c r="H534" s="6">
        <f>H535</f>
        <v>15306533.99</v>
      </c>
      <c r="I534" s="50">
        <f t="shared" si="36"/>
        <v>94.588123999678658</v>
      </c>
    </row>
    <row r="535" spans="1:9" ht="35.1" customHeight="1">
      <c r="A535" s="45" t="s">
        <v>59</v>
      </c>
      <c r="B535" s="3" t="s">
        <v>319</v>
      </c>
      <c r="C535" s="4">
        <v>7</v>
      </c>
      <c r="D535" s="4">
        <v>2</v>
      </c>
      <c r="E535" s="3" t="s">
        <v>335</v>
      </c>
      <c r="F535" s="5">
        <v>610</v>
      </c>
      <c r="G535" s="6">
        <v>16182300</v>
      </c>
      <c r="H535" s="12">
        <v>15306533.99</v>
      </c>
      <c r="I535" s="50">
        <f t="shared" si="36"/>
        <v>94.588123999678658</v>
      </c>
    </row>
    <row r="536" spans="1:9" ht="35.1" customHeight="1">
      <c r="A536" s="45" t="s">
        <v>300</v>
      </c>
      <c r="B536" s="3" t="s">
        <v>319</v>
      </c>
      <c r="C536" s="4">
        <v>7</v>
      </c>
      <c r="D536" s="4">
        <v>2</v>
      </c>
      <c r="E536" s="3" t="s">
        <v>378</v>
      </c>
      <c r="F536" s="5">
        <v>0</v>
      </c>
      <c r="G536" s="6">
        <f>G537+G541+G543+G540</f>
        <v>40169740.619999997</v>
      </c>
      <c r="H536" s="6">
        <f>H537+H541+H543+H539</f>
        <v>39979329.379999995</v>
      </c>
      <c r="I536" s="50">
        <f t="shared" si="36"/>
        <v>99.525983396802914</v>
      </c>
    </row>
    <row r="537" spans="1:9" ht="35.1" customHeight="1">
      <c r="A537" s="45" t="s">
        <v>437</v>
      </c>
      <c r="B537" s="3" t="s">
        <v>319</v>
      </c>
      <c r="C537" s="4">
        <v>7</v>
      </c>
      <c r="D537" s="4">
        <v>2</v>
      </c>
      <c r="E537" s="3" t="s">
        <v>522</v>
      </c>
      <c r="F537" s="5">
        <v>0</v>
      </c>
      <c r="G537" s="6">
        <f>G538</f>
        <v>1096960.6200000001</v>
      </c>
      <c r="H537" s="6">
        <f>H538</f>
        <v>1096960.6200000001</v>
      </c>
      <c r="I537" s="50">
        <f t="shared" si="36"/>
        <v>100</v>
      </c>
    </row>
    <row r="538" spans="1:9" ht="35.1" customHeight="1">
      <c r="A538" s="45" t="s">
        <v>59</v>
      </c>
      <c r="B538" s="3" t="s">
        <v>319</v>
      </c>
      <c r="C538" s="4">
        <v>7</v>
      </c>
      <c r="D538" s="4">
        <v>2</v>
      </c>
      <c r="E538" s="3" t="s">
        <v>522</v>
      </c>
      <c r="F538" s="5">
        <v>610</v>
      </c>
      <c r="G538" s="6">
        <v>1096960.6200000001</v>
      </c>
      <c r="H538" s="12">
        <v>1096960.6200000001</v>
      </c>
      <c r="I538" s="50">
        <f t="shared" si="36"/>
        <v>100</v>
      </c>
    </row>
    <row r="539" spans="1:9" s="62" customFormat="1" ht="35.1" customHeight="1">
      <c r="A539" s="68" t="s">
        <v>924</v>
      </c>
      <c r="B539" s="69" t="s">
        <v>319</v>
      </c>
      <c r="C539" s="67">
        <v>7</v>
      </c>
      <c r="D539" s="67">
        <v>2</v>
      </c>
      <c r="E539" s="69" t="s">
        <v>923</v>
      </c>
      <c r="F539" s="70">
        <v>0</v>
      </c>
      <c r="G539" s="71">
        <f>G540</f>
        <v>156240</v>
      </c>
      <c r="H539" s="12">
        <f>H540</f>
        <v>155447.47</v>
      </c>
      <c r="I539" s="50">
        <v>0</v>
      </c>
    </row>
    <row r="540" spans="1:9" s="62" customFormat="1" ht="35.1" customHeight="1">
      <c r="A540" s="68" t="s">
        <v>924</v>
      </c>
      <c r="B540" s="69" t="s">
        <v>319</v>
      </c>
      <c r="C540" s="67">
        <v>7</v>
      </c>
      <c r="D540" s="67">
        <v>2</v>
      </c>
      <c r="E540" s="69" t="s">
        <v>923</v>
      </c>
      <c r="F540" s="70">
        <v>610</v>
      </c>
      <c r="G540" s="71">
        <v>156240</v>
      </c>
      <c r="H540" s="12">
        <v>155447.47</v>
      </c>
      <c r="I540" s="50">
        <v>0</v>
      </c>
    </row>
    <row r="541" spans="1:9" ht="35.1" customHeight="1">
      <c r="A541" s="45" t="s">
        <v>316</v>
      </c>
      <c r="B541" s="3" t="s">
        <v>319</v>
      </c>
      <c r="C541" s="4">
        <v>7</v>
      </c>
      <c r="D541" s="4">
        <v>2</v>
      </c>
      <c r="E541" s="3" t="s">
        <v>323</v>
      </c>
      <c r="F541" s="5">
        <v>0</v>
      </c>
      <c r="G541" s="6">
        <f>G542</f>
        <v>38916540</v>
      </c>
      <c r="H541" s="6">
        <v>38726921.289999999</v>
      </c>
      <c r="I541" s="50">
        <f t="shared" si="36"/>
        <v>99.512755476206266</v>
      </c>
    </row>
    <row r="542" spans="1:9" ht="35.1" customHeight="1">
      <c r="A542" s="45" t="s">
        <v>59</v>
      </c>
      <c r="B542" s="3" t="s">
        <v>319</v>
      </c>
      <c r="C542" s="4">
        <v>7</v>
      </c>
      <c r="D542" s="4">
        <v>2</v>
      </c>
      <c r="E542" s="3" t="s">
        <v>323</v>
      </c>
      <c r="F542" s="5">
        <v>610</v>
      </c>
      <c r="G542" s="6">
        <v>38916540</v>
      </c>
      <c r="H542" s="12">
        <v>27739548</v>
      </c>
      <c r="I542" s="50">
        <f t="shared" si="36"/>
        <v>71.279584464600404</v>
      </c>
    </row>
    <row r="543" spans="1:9" ht="35.1" customHeight="1">
      <c r="A543" s="45" t="s">
        <v>523</v>
      </c>
      <c r="B543" s="3" t="s">
        <v>319</v>
      </c>
      <c r="C543" s="4">
        <v>7</v>
      </c>
      <c r="D543" s="4">
        <v>2</v>
      </c>
      <c r="E543" s="3" t="s">
        <v>524</v>
      </c>
      <c r="F543" s="5">
        <v>0</v>
      </c>
      <c r="G543" s="6">
        <f>G544</f>
        <v>0</v>
      </c>
      <c r="H543" s="6">
        <f>H544</f>
        <v>0</v>
      </c>
      <c r="I543" s="50">
        <v>0</v>
      </c>
    </row>
    <row r="544" spans="1:9" ht="35.1" customHeight="1">
      <c r="A544" s="45" t="s">
        <v>59</v>
      </c>
      <c r="B544" s="3" t="s">
        <v>319</v>
      </c>
      <c r="C544" s="4">
        <v>7</v>
      </c>
      <c r="D544" s="4">
        <v>2</v>
      </c>
      <c r="E544" s="3" t="s">
        <v>524</v>
      </c>
      <c r="F544" s="5">
        <v>610</v>
      </c>
      <c r="G544" s="6">
        <v>0</v>
      </c>
      <c r="H544" s="12">
        <v>0</v>
      </c>
      <c r="I544" s="50">
        <v>0</v>
      </c>
    </row>
    <row r="545" spans="1:11" ht="35.1" customHeight="1">
      <c r="A545" s="45" t="s">
        <v>301</v>
      </c>
      <c r="B545" s="3" t="s">
        <v>319</v>
      </c>
      <c r="C545" s="4">
        <v>7</v>
      </c>
      <c r="D545" s="4">
        <v>2</v>
      </c>
      <c r="E545" s="3" t="s">
        <v>85</v>
      </c>
      <c r="F545" s="5">
        <v>0</v>
      </c>
      <c r="G545" s="6">
        <f>G546+G557</f>
        <v>21704691.07</v>
      </c>
      <c r="H545" s="71">
        <f>H546+H557</f>
        <v>21704691.07</v>
      </c>
      <c r="I545" s="50">
        <f>H545/G545*100</f>
        <v>100</v>
      </c>
    </row>
    <row r="546" spans="1:11" ht="35.1" customHeight="1">
      <c r="A546" s="45" t="s">
        <v>84</v>
      </c>
      <c r="B546" s="3" t="s">
        <v>319</v>
      </c>
      <c r="C546" s="4">
        <v>7</v>
      </c>
      <c r="D546" s="4">
        <v>2</v>
      </c>
      <c r="E546" s="3" t="s">
        <v>83</v>
      </c>
      <c r="F546" s="5">
        <v>0</v>
      </c>
      <c r="G546" s="12">
        <f>G547+G549+G551+G553+G555</f>
        <v>15299274.9</v>
      </c>
      <c r="H546" s="12">
        <f>H547+H549+H551+H553+H555</f>
        <v>15299274.9</v>
      </c>
      <c r="I546" s="50">
        <f t="shared" ref="I546:I612" si="38">H546/G546*100</f>
        <v>100</v>
      </c>
    </row>
    <row r="547" spans="1:11" ht="35.1" customHeight="1">
      <c r="A547" s="45" t="s">
        <v>438</v>
      </c>
      <c r="B547" s="3" t="s">
        <v>319</v>
      </c>
      <c r="C547" s="4">
        <v>7</v>
      </c>
      <c r="D547" s="4">
        <v>2</v>
      </c>
      <c r="E547" s="3" t="s">
        <v>538</v>
      </c>
      <c r="F547" s="5">
        <v>0</v>
      </c>
      <c r="G547" s="12">
        <f>G548</f>
        <v>0</v>
      </c>
      <c r="H547" s="12">
        <f>H548</f>
        <v>0</v>
      </c>
      <c r="I547" s="50">
        <v>0</v>
      </c>
    </row>
    <row r="548" spans="1:11" ht="35.1" customHeight="1">
      <c r="A548" s="45" t="s">
        <v>59</v>
      </c>
      <c r="B548" s="3" t="s">
        <v>319</v>
      </c>
      <c r="C548" s="4">
        <v>7</v>
      </c>
      <c r="D548" s="4">
        <v>2</v>
      </c>
      <c r="E548" s="3" t="s">
        <v>538</v>
      </c>
      <c r="F548" s="5">
        <v>610</v>
      </c>
      <c r="G548" s="12">
        <v>0</v>
      </c>
      <c r="H548" s="12">
        <v>0</v>
      </c>
      <c r="I548" s="50">
        <v>0</v>
      </c>
    </row>
    <row r="549" spans="1:11" ht="35.1" customHeight="1">
      <c r="A549" s="45" t="s">
        <v>110</v>
      </c>
      <c r="B549" s="3" t="s">
        <v>319</v>
      </c>
      <c r="C549" s="4">
        <v>7</v>
      </c>
      <c r="D549" s="4">
        <v>2</v>
      </c>
      <c r="E549" s="3" t="s">
        <v>283</v>
      </c>
      <c r="F549" s="5">
        <v>0</v>
      </c>
      <c r="G549" s="6">
        <f>G550</f>
        <v>8398594.4800000004</v>
      </c>
      <c r="H549" s="6">
        <f>H550</f>
        <v>8398594.4800000004</v>
      </c>
      <c r="I549" s="50">
        <f t="shared" si="38"/>
        <v>100</v>
      </c>
    </row>
    <row r="550" spans="1:11" ht="35.1" customHeight="1">
      <c r="A550" s="45" t="s">
        <v>59</v>
      </c>
      <c r="B550" s="3" t="s">
        <v>319</v>
      </c>
      <c r="C550" s="4">
        <v>7</v>
      </c>
      <c r="D550" s="4">
        <v>2</v>
      </c>
      <c r="E550" s="3" t="s">
        <v>283</v>
      </c>
      <c r="F550" s="5">
        <v>610</v>
      </c>
      <c r="G550" s="6">
        <v>8398594.4800000004</v>
      </c>
      <c r="H550" s="12">
        <v>8398594.4800000004</v>
      </c>
      <c r="I550" s="50">
        <f t="shared" si="38"/>
        <v>100</v>
      </c>
    </row>
    <row r="551" spans="1:11" ht="35.1" customHeight="1">
      <c r="A551" s="45" t="s">
        <v>268</v>
      </c>
      <c r="B551" s="3" t="s">
        <v>319</v>
      </c>
      <c r="C551" s="4">
        <v>7</v>
      </c>
      <c r="D551" s="4">
        <v>2</v>
      </c>
      <c r="E551" s="3" t="s">
        <v>263</v>
      </c>
      <c r="F551" s="5">
        <v>0</v>
      </c>
      <c r="G551" s="6">
        <f>G552</f>
        <v>0</v>
      </c>
      <c r="H551" s="6">
        <f>H552</f>
        <v>0</v>
      </c>
      <c r="I551" s="50">
        <v>0</v>
      </c>
      <c r="K551" s="53"/>
    </row>
    <row r="552" spans="1:11" ht="35.1" customHeight="1">
      <c r="A552" s="45" t="s">
        <v>59</v>
      </c>
      <c r="B552" s="3" t="s">
        <v>319</v>
      </c>
      <c r="C552" s="4">
        <v>7</v>
      </c>
      <c r="D552" s="4">
        <v>2</v>
      </c>
      <c r="E552" s="3" t="s">
        <v>263</v>
      </c>
      <c r="F552" s="5">
        <v>610</v>
      </c>
      <c r="G552" s="6">
        <v>0</v>
      </c>
      <c r="H552" s="12">
        <v>0</v>
      </c>
      <c r="I552" s="50">
        <v>0</v>
      </c>
    </row>
    <row r="553" spans="1:11" ht="35.1" customHeight="1">
      <c r="A553" s="45" t="s">
        <v>272</v>
      </c>
      <c r="B553" s="3" t="s">
        <v>319</v>
      </c>
      <c r="C553" s="4">
        <v>7</v>
      </c>
      <c r="D553" s="4">
        <v>2</v>
      </c>
      <c r="E553" s="3" t="s">
        <v>336</v>
      </c>
      <c r="F553" s="5">
        <v>0</v>
      </c>
      <c r="G553" s="6">
        <f>G554</f>
        <v>796700</v>
      </c>
      <c r="H553" s="6">
        <f>H554</f>
        <v>796700</v>
      </c>
      <c r="I553" s="50">
        <f t="shared" si="38"/>
        <v>100</v>
      </c>
    </row>
    <row r="554" spans="1:11" ht="35.1" customHeight="1">
      <c r="A554" s="45" t="s">
        <v>59</v>
      </c>
      <c r="B554" s="3" t="s">
        <v>319</v>
      </c>
      <c r="C554" s="4">
        <v>7</v>
      </c>
      <c r="D554" s="4">
        <v>2</v>
      </c>
      <c r="E554" s="3" t="s">
        <v>336</v>
      </c>
      <c r="F554" s="5">
        <v>610</v>
      </c>
      <c r="G554" s="6">
        <v>796700</v>
      </c>
      <c r="H554" s="12">
        <v>796700</v>
      </c>
      <c r="I554" s="50">
        <f t="shared" si="38"/>
        <v>100</v>
      </c>
    </row>
    <row r="555" spans="1:11" ht="35.1" customHeight="1">
      <c r="A555" s="45" t="s">
        <v>284</v>
      </c>
      <c r="B555" s="3" t="s">
        <v>319</v>
      </c>
      <c r="C555" s="4">
        <v>7</v>
      </c>
      <c r="D555" s="4">
        <v>2</v>
      </c>
      <c r="E555" s="3" t="s">
        <v>525</v>
      </c>
      <c r="F555" s="5">
        <v>0</v>
      </c>
      <c r="G555" s="6">
        <f>G556</f>
        <v>6103980.4199999999</v>
      </c>
      <c r="H555" s="6">
        <f>H556</f>
        <v>6103980.4199999999</v>
      </c>
      <c r="I555" s="50">
        <f t="shared" si="38"/>
        <v>100</v>
      </c>
    </row>
    <row r="556" spans="1:11" s="62" customFormat="1" ht="35.1" customHeight="1">
      <c r="A556" s="45" t="s">
        <v>59</v>
      </c>
      <c r="B556" s="3" t="s">
        <v>319</v>
      </c>
      <c r="C556" s="4">
        <v>7</v>
      </c>
      <c r="D556" s="4">
        <v>2</v>
      </c>
      <c r="E556" s="3" t="s">
        <v>525</v>
      </c>
      <c r="F556" s="5">
        <v>610</v>
      </c>
      <c r="G556" s="6">
        <v>6103980.4199999999</v>
      </c>
      <c r="H556" s="12">
        <v>6103980.4199999999</v>
      </c>
      <c r="I556" s="50">
        <f t="shared" si="38"/>
        <v>100</v>
      </c>
    </row>
    <row r="557" spans="1:11" s="62" customFormat="1" ht="35.1" customHeight="1">
      <c r="A557" s="68" t="s">
        <v>709</v>
      </c>
      <c r="B557" s="69" t="s">
        <v>319</v>
      </c>
      <c r="C557" s="67">
        <v>7</v>
      </c>
      <c r="D557" s="67">
        <v>2</v>
      </c>
      <c r="E557" s="69" t="s">
        <v>710</v>
      </c>
      <c r="F557" s="70">
        <v>0</v>
      </c>
      <c r="G557" s="71">
        <f>G558+G560+G562</f>
        <v>6405416.1699999999</v>
      </c>
      <c r="H557" s="71">
        <f>H558+H560+H562</f>
        <v>6405416.1699999999</v>
      </c>
      <c r="I557" s="50">
        <v>0</v>
      </c>
    </row>
    <row r="558" spans="1:11" s="62" customFormat="1" ht="35.1" customHeight="1">
      <c r="A558" s="68" t="s">
        <v>711</v>
      </c>
      <c r="B558" s="69" t="s">
        <v>319</v>
      </c>
      <c r="C558" s="67">
        <v>7</v>
      </c>
      <c r="D558" s="67">
        <v>2</v>
      </c>
      <c r="E558" s="69" t="s">
        <v>712</v>
      </c>
      <c r="F558" s="70">
        <v>0</v>
      </c>
      <c r="G558" s="71">
        <f>G559</f>
        <v>2393939.16</v>
      </c>
      <c r="H558" s="71">
        <f>H559</f>
        <v>2393939.16</v>
      </c>
      <c r="I558" s="50">
        <v>0</v>
      </c>
    </row>
    <row r="559" spans="1:11" s="62" customFormat="1" ht="35.1" customHeight="1">
      <c r="A559" s="68" t="s">
        <v>59</v>
      </c>
      <c r="B559" s="69" t="s">
        <v>319</v>
      </c>
      <c r="C559" s="67">
        <v>7</v>
      </c>
      <c r="D559" s="67">
        <v>2</v>
      </c>
      <c r="E559" s="69" t="s">
        <v>712</v>
      </c>
      <c r="F559" s="70">
        <v>610</v>
      </c>
      <c r="G559" s="71">
        <v>2393939.16</v>
      </c>
      <c r="H559" s="12">
        <v>2393939.16</v>
      </c>
      <c r="I559" s="50">
        <v>0</v>
      </c>
    </row>
    <row r="560" spans="1:11" s="62" customFormat="1" ht="35.1" customHeight="1">
      <c r="A560" s="68" t="s">
        <v>713</v>
      </c>
      <c r="B560" s="69" t="s">
        <v>319</v>
      </c>
      <c r="C560" s="67">
        <v>7</v>
      </c>
      <c r="D560" s="67">
        <v>2</v>
      </c>
      <c r="E560" s="69" t="s">
        <v>714</v>
      </c>
      <c r="F560" s="70">
        <v>0</v>
      </c>
      <c r="G560" s="71">
        <f>G561</f>
        <v>3030302.46</v>
      </c>
      <c r="H560" s="71">
        <f>H561</f>
        <v>3030302.46</v>
      </c>
      <c r="I560" s="50">
        <v>0</v>
      </c>
    </row>
    <row r="561" spans="1:9" s="62" customFormat="1" ht="35.1" customHeight="1">
      <c r="A561" s="68" t="s">
        <v>59</v>
      </c>
      <c r="B561" s="69" t="s">
        <v>319</v>
      </c>
      <c r="C561" s="67">
        <v>7</v>
      </c>
      <c r="D561" s="67">
        <v>2</v>
      </c>
      <c r="E561" s="69" t="s">
        <v>714</v>
      </c>
      <c r="F561" s="70">
        <v>610</v>
      </c>
      <c r="G561" s="71">
        <v>3030302.46</v>
      </c>
      <c r="H561" s="71">
        <v>3030302.46</v>
      </c>
      <c r="I561" s="50">
        <v>0</v>
      </c>
    </row>
    <row r="562" spans="1:9" s="62" customFormat="1" ht="35.1" customHeight="1">
      <c r="A562" s="68" t="s">
        <v>715</v>
      </c>
      <c r="B562" s="69" t="s">
        <v>319</v>
      </c>
      <c r="C562" s="67">
        <v>7</v>
      </c>
      <c r="D562" s="67">
        <v>2</v>
      </c>
      <c r="E562" s="69" t="s">
        <v>716</v>
      </c>
      <c r="F562" s="70">
        <v>0</v>
      </c>
      <c r="G562" s="71">
        <f>G563</f>
        <v>981174.55</v>
      </c>
      <c r="H562" s="71">
        <f>H563</f>
        <v>981174.55</v>
      </c>
      <c r="I562" s="50">
        <v>0</v>
      </c>
    </row>
    <row r="563" spans="1:9" s="62" customFormat="1" ht="35.1" customHeight="1">
      <c r="A563" s="68" t="s">
        <v>59</v>
      </c>
      <c r="B563" s="69" t="s">
        <v>319</v>
      </c>
      <c r="C563" s="67">
        <v>7</v>
      </c>
      <c r="D563" s="67">
        <v>2</v>
      </c>
      <c r="E563" s="69" t="s">
        <v>716</v>
      </c>
      <c r="F563" s="70">
        <v>610</v>
      </c>
      <c r="G563" s="71">
        <v>981174.55</v>
      </c>
      <c r="H563" s="12">
        <v>981174.55</v>
      </c>
      <c r="I563" s="50">
        <v>0</v>
      </c>
    </row>
    <row r="564" spans="1:9" s="62" customFormat="1" ht="35.1" customHeight="1">
      <c r="A564" s="68" t="s">
        <v>303</v>
      </c>
      <c r="B564" s="69" t="s">
        <v>319</v>
      </c>
      <c r="C564" s="67">
        <v>7</v>
      </c>
      <c r="D564" s="67">
        <v>2</v>
      </c>
      <c r="E564" s="69" t="s">
        <v>302</v>
      </c>
      <c r="F564" s="70">
        <v>0</v>
      </c>
      <c r="G564" s="71">
        <f t="shared" ref="G564:H566" si="39">G565</f>
        <v>100000</v>
      </c>
      <c r="H564" s="71">
        <f t="shared" si="39"/>
        <v>100000</v>
      </c>
      <c r="I564" s="50">
        <v>0</v>
      </c>
    </row>
    <row r="565" spans="1:9" s="62" customFormat="1" ht="35.1" customHeight="1">
      <c r="A565" s="68" t="s">
        <v>330</v>
      </c>
      <c r="B565" s="69" t="s">
        <v>319</v>
      </c>
      <c r="C565" s="67">
        <v>7</v>
      </c>
      <c r="D565" s="67">
        <v>2</v>
      </c>
      <c r="E565" s="69" t="s">
        <v>318</v>
      </c>
      <c r="F565" s="70">
        <v>0</v>
      </c>
      <c r="G565" s="71">
        <f t="shared" si="39"/>
        <v>100000</v>
      </c>
      <c r="H565" s="71">
        <f t="shared" si="39"/>
        <v>100000</v>
      </c>
      <c r="I565" s="50">
        <v>0</v>
      </c>
    </row>
    <row r="566" spans="1:9" s="62" customFormat="1" ht="35.1" customHeight="1">
      <c r="A566" s="68" t="s">
        <v>704</v>
      </c>
      <c r="B566" s="69" t="s">
        <v>319</v>
      </c>
      <c r="C566" s="67">
        <v>7</v>
      </c>
      <c r="D566" s="67">
        <v>2</v>
      </c>
      <c r="E566" s="69" t="s">
        <v>705</v>
      </c>
      <c r="F566" s="70">
        <v>0</v>
      </c>
      <c r="G566" s="71">
        <f t="shared" si="39"/>
        <v>100000</v>
      </c>
      <c r="H566" s="71">
        <f t="shared" si="39"/>
        <v>100000</v>
      </c>
      <c r="I566" s="50">
        <v>0</v>
      </c>
    </row>
    <row r="567" spans="1:9" ht="35.1" customHeight="1">
      <c r="A567" s="68" t="s">
        <v>59</v>
      </c>
      <c r="B567" s="69" t="s">
        <v>319</v>
      </c>
      <c r="C567" s="67">
        <v>7</v>
      </c>
      <c r="D567" s="67">
        <v>2</v>
      </c>
      <c r="E567" s="69" t="s">
        <v>705</v>
      </c>
      <c r="F567" s="70">
        <v>610</v>
      </c>
      <c r="G567" s="71">
        <v>100000</v>
      </c>
      <c r="H567" s="12">
        <v>100000</v>
      </c>
      <c r="I567" s="50">
        <v>0</v>
      </c>
    </row>
    <row r="568" spans="1:9" ht="35.1" customHeight="1">
      <c r="A568" s="103" t="s">
        <v>227</v>
      </c>
      <c r="B568" s="104" t="s">
        <v>319</v>
      </c>
      <c r="C568" s="105" t="s">
        <v>3</v>
      </c>
      <c r="D568" s="105">
        <v>3</v>
      </c>
      <c r="E568" s="104" t="s">
        <v>23</v>
      </c>
      <c r="F568" s="106">
        <v>0</v>
      </c>
      <c r="G568" s="73">
        <f>G569+G588</f>
        <v>14499938</v>
      </c>
      <c r="H568" s="73">
        <f>H569+H588</f>
        <v>14499938</v>
      </c>
      <c r="I568" s="107">
        <f t="shared" si="38"/>
        <v>100</v>
      </c>
    </row>
    <row r="569" spans="1:9" ht="35.1" customHeight="1">
      <c r="A569" s="45" t="s">
        <v>513</v>
      </c>
      <c r="B569" s="3" t="s">
        <v>319</v>
      </c>
      <c r="C569" s="4" t="s">
        <v>3</v>
      </c>
      <c r="D569" s="4">
        <v>3</v>
      </c>
      <c r="E569" s="3" t="s">
        <v>102</v>
      </c>
      <c r="F569" s="5">
        <v>0</v>
      </c>
      <c r="G569" s="6">
        <f>G570+G578+G582</f>
        <v>160258.06</v>
      </c>
      <c r="H569" s="6">
        <f>H570+H578+H582</f>
        <v>160258.06</v>
      </c>
      <c r="I569" s="50">
        <f t="shared" si="38"/>
        <v>100</v>
      </c>
    </row>
    <row r="570" spans="1:9" ht="35.1" customHeight="1">
      <c r="A570" s="45" t="s">
        <v>439</v>
      </c>
      <c r="B570" s="3" t="s">
        <v>319</v>
      </c>
      <c r="C570" s="4">
        <v>7</v>
      </c>
      <c r="D570" s="4">
        <v>3</v>
      </c>
      <c r="E570" s="3" t="s">
        <v>161</v>
      </c>
      <c r="F570" s="5">
        <v>0</v>
      </c>
      <c r="G570" s="6">
        <f>G571</f>
        <v>80996.45</v>
      </c>
      <c r="H570" s="6">
        <f>H571</f>
        <v>80996.45</v>
      </c>
      <c r="I570" s="50">
        <f t="shared" si="38"/>
        <v>100</v>
      </c>
    </row>
    <row r="571" spans="1:9" ht="35.1" customHeight="1">
      <c r="A571" s="45" t="s">
        <v>100</v>
      </c>
      <c r="B571" s="3" t="s">
        <v>319</v>
      </c>
      <c r="C571" s="4">
        <v>7</v>
      </c>
      <c r="D571" s="4">
        <v>3</v>
      </c>
      <c r="E571" s="3" t="s">
        <v>160</v>
      </c>
      <c r="F571" s="5">
        <v>0</v>
      </c>
      <c r="G571" s="6">
        <f>G572+G574+G576</f>
        <v>80996.45</v>
      </c>
      <c r="H571" s="6">
        <f>H572+H574+H576</f>
        <v>80996.45</v>
      </c>
      <c r="I571" s="50">
        <f t="shared" si="38"/>
        <v>100</v>
      </c>
    </row>
    <row r="572" spans="1:9" ht="35.1" customHeight="1">
      <c r="A572" s="45" t="s">
        <v>234</v>
      </c>
      <c r="B572" s="3" t="s">
        <v>319</v>
      </c>
      <c r="C572" s="4">
        <v>7</v>
      </c>
      <c r="D572" s="4">
        <v>3</v>
      </c>
      <c r="E572" s="3" t="s">
        <v>242</v>
      </c>
      <c r="F572" s="5">
        <v>0</v>
      </c>
      <c r="G572" s="6">
        <f>G573</f>
        <v>14120</v>
      </c>
      <c r="H572" s="6">
        <f>H573</f>
        <v>14120</v>
      </c>
      <c r="I572" s="50">
        <v>0</v>
      </c>
    </row>
    <row r="573" spans="1:9" ht="35.1" customHeight="1">
      <c r="A573" s="45" t="s">
        <v>59</v>
      </c>
      <c r="B573" s="3" t="s">
        <v>319</v>
      </c>
      <c r="C573" s="4">
        <v>7</v>
      </c>
      <c r="D573" s="4">
        <v>3</v>
      </c>
      <c r="E573" s="3" t="s">
        <v>242</v>
      </c>
      <c r="F573" s="5">
        <v>610</v>
      </c>
      <c r="G573" s="6">
        <v>14120</v>
      </c>
      <c r="H573" s="12">
        <v>14120</v>
      </c>
      <c r="I573" s="50">
        <v>0</v>
      </c>
    </row>
    <row r="574" spans="1:9" ht="35.1" customHeight="1">
      <c r="A574" s="45" t="s">
        <v>261</v>
      </c>
      <c r="B574" s="3" t="s">
        <v>319</v>
      </c>
      <c r="C574" s="4">
        <v>7</v>
      </c>
      <c r="D574" s="4">
        <v>3</v>
      </c>
      <c r="E574" s="3" t="s">
        <v>262</v>
      </c>
      <c r="F574" s="5">
        <v>0</v>
      </c>
      <c r="G574" s="6">
        <f>G575</f>
        <v>0</v>
      </c>
      <c r="H574" s="6">
        <f>H575</f>
        <v>0</v>
      </c>
      <c r="I574" s="50">
        <v>0</v>
      </c>
    </row>
    <row r="575" spans="1:9" ht="35.1" customHeight="1">
      <c r="A575" s="45" t="s">
        <v>59</v>
      </c>
      <c r="B575" s="3" t="s">
        <v>319</v>
      </c>
      <c r="C575" s="4">
        <v>7</v>
      </c>
      <c r="D575" s="4">
        <v>3</v>
      </c>
      <c r="E575" s="3" t="s">
        <v>262</v>
      </c>
      <c r="F575" s="5">
        <v>610</v>
      </c>
      <c r="G575" s="6">
        <v>0</v>
      </c>
      <c r="H575" s="12">
        <v>0</v>
      </c>
      <c r="I575" s="50">
        <v>0</v>
      </c>
    </row>
    <row r="576" spans="1:9" ht="35.1" customHeight="1">
      <c r="A576" s="45" t="s">
        <v>98</v>
      </c>
      <c r="B576" s="3" t="s">
        <v>319</v>
      </c>
      <c r="C576" s="4">
        <v>7</v>
      </c>
      <c r="D576" s="4">
        <v>3</v>
      </c>
      <c r="E576" s="3" t="s">
        <v>243</v>
      </c>
      <c r="F576" s="5">
        <v>0</v>
      </c>
      <c r="G576" s="6">
        <f>G577</f>
        <v>66876.45</v>
      </c>
      <c r="H576" s="12">
        <f>H577</f>
        <v>66876.45</v>
      </c>
      <c r="I576" s="50">
        <f t="shared" si="38"/>
        <v>100</v>
      </c>
    </row>
    <row r="577" spans="1:9" ht="35.1" customHeight="1">
      <c r="A577" s="45" t="s">
        <v>59</v>
      </c>
      <c r="B577" s="3" t="s">
        <v>319</v>
      </c>
      <c r="C577" s="4">
        <v>7</v>
      </c>
      <c r="D577" s="4">
        <v>3</v>
      </c>
      <c r="E577" s="3" t="s">
        <v>243</v>
      </c>
      <c r="F577" s="5">
        <v>610</v>
      </c>
      <c r="G577" s="6">
        <v>66876.45</v>
      </c>
      <c r="H577" s="12">
        <v>66876.45</v>
      </c>
      <c r="I577" s="50">
        <f t="shared" si="38"/>
        <v>100</v>
      </c>
    </row>
    <row r="578" spans="1:9" ht="35.1" customHeight="1">
      <c r="A578" s="45" t="s">
        <v>514</v>
      </c>
      <c r="B578" s="3" t="s">
        <v>319</v>
      </c>
      <c r="C578" s="4">
        <v>7</v>
      </c>
      <c r="D578" s="4">
        <v>3</v>
      </c>
      <c r="E578" s="3" t="s">
        <v>258</v>
      </c>
      <c r="F578" s="5">
        <v>0</v>
      </c>
      <c r="G578" s="6">
        <f>G579</f>
        <v>24087.61</v>
      </c>
      <c r="H578" s="6">
        <f>H579</f>
        <v>24087.61</v>
      </c>
      <c r="I578" s="50">
        <f t="shared" si="38"/>
        <v>100</v>
      </c>
    </row>
    <row r="579" spans="1:9" ht="35.1" customHeight="1">
      <c r="A579" s="45" t="s">
        <v>266</v>
      </c>
      <c r="B579" s="3" t="s">
        <v>319</v>
      </c>
      <c r="C579" s="4">
        <v>7</v>
      </c>
      <c r="D579" s="4">
        <v>3</v>
      </c>
      <c r="E579" s="3" t="s">
        <v>159</v>
      </c>
      <c r="F579" s="5">
        <v>0</v>
      </c>
      <c r="G579" s="6">
        <f t="shared" ref="G579:H580" si="40">G580</f>
        <v>24087.61</v>
      </c>
      <c r="H579" s="6">
        <f t="shared" si="40"/>
        <v>24087.61</v>
      </c>
      <c r="I579" s="50">
        <f t="shared" si="38"/>
        <v>100</v>
      </c>
    </row>
    <row r="580" spans="1:9" ht="35.1" customHeight="1">
      <c r="A580" s="45" t="s">
        <v>267</v>
      </c>
      <c r="B580" s="3" t="s">
        <v>319</v>
      </c>
      <c r="C580" s="4">
        <v>7</v>
      </c>
      <c r="D580" s="4">
        <v>3</v>
      </c>
      <c r="E580" s="3" t="s">
        <v>244</v>
      </c>
      <c r="F580" s="5">
        <v>0</v>
      </c>
      <c r="G580" s="6">
        <f t="shared" si="40"/>
        <v>24087.61</v>
      </c>
      <c r="H580" s="6">
        <f t="shared" si="40"/>
        <v>24087.61</v>
      </c>
      <c r="I580" s="50">
        <f t="shared" si="38"/>
        <v>100</v>
      </c>
    </row>
    <row r="581" spans="1:9" ht="35.1" customHeight="1">
      <c r="A581" s="45" t="s">
        <v>59</v>
      </c>
      <c r="B581" s="3" t="s">
        <v>319</v>
      </c>
      <c r="C581" s="4">
        <v>7</v>
      </c>
      <c r="D581" s="4">
        <v>3</v>
      </c>
      <c r="E581" s="3" t="s">
        <v>244</v>
      </c>
      <c r="F581" s="5">
        <v>610</v>
      </c>
      <c r="G581" s="6">
        <v>24087.61</v>
      </c>
      <c r="H581" s="12">
        <v>24087.61</v>
      </c>
      <c r="I581" s="50">
        <f t="shared" si="38"/>
        <v>100</v>
      </c>
    </row>
    <row r="582" spans="1:9" ht="35.1" customHeight="1">
      <c r="A582" s="45" t="s">
        <v>515</v>
      </c>
      <c r="B582" s="3" t="s">
        <v>319</v>
      </c>
      <c r="C582" s="4" t="s">
        <v>3</v>
      </c>
      <c r="D582" s="4">
        <v>3</v>
      </c>
      <c r="E582" s="3" t="s">
        <v>101</v>
      </c>
      <c r="F582" s="5">
        <v>0</v>
      </c>
      <c r="G582" s="6">
        <f>G583</f>
        <v>55174</v>
      </c>
      <c r="H582" s="6">
        <f>H583</f>
        <v>55174</v>
      </c>
      <c r="I582" s="50">
        <f t="shared" si="38"/>
        <v>100</v>
      </c>
    </row>
    <row r="583" spans="1:9" ht="35.1" customHeight="1">
      <c r="A583" s="45" t="s">
        <v>97</v>
      </c>
      <c r="B583" s="3" t="s">
        <v>319</v>
      </c>
      <c r="C583" s="4">
        <v>7</v>
      </c>
      <c r="D583" s="4">
        <v>3</v>
      </c>
      <c r="E583" s="3" t="s">
        <v>99</v>
      </c>
      <c r="F583" s="5">
        <v>0</v>
      </c>
      <c r="G583" s="6">
        <f>G584+G586</f>
        <v>55174</v>
      </c>
      <c r="H583" s="6">
        <f>H584+H586</f>
        <v>55174</v>
      </c>
      <c r="I583" s="50">
        <f t="shared" si="38"/>
        <v>100</v>
      </c>
    </row>
    <row r="584" spans="1:9" ht="35.1" customHeight="1">
      <c r="A584" s="45" t="s">
        <v>311</v>
      </c>
      <c r="B584" s="3" t="s">
        <v>319</v>
      </c>
      <c r="C584" s="4">
        <v>7</v>
      </c>
      <c r="D584" s="4">
        <v>3</v>
      </c>
      <c r="E584" s="3" t="s">
        <v>259</v>
      </c>
      <c r="F584" s="5">
        <v>0</v>
      </c>
      <c r="G584" s="6">
        <f>G585</f>
        <v>2000</v>
      </c>
      <c r="H584" s="6">
        <f>H585</f>
        <v>2000</v>
      </c>
      <c r="I584" s="50">
        <v>0</v>
      </c>
    </row>
    <row r="585" spans="1:9" ht="35.1" customHeight="1">
      <c r="A585" s="45" t="s">
        <v>59</v>
      </c>
      <c r="B585" s="3" t="s">
        <v>319</v>
      </c>
      <c r="C585" s="4">
        <v>7</v>
      </c>
      <c r="D585" s="4">
        <v>3</v>
      </c>
      <c r="E585" s="3" t="s">
        <v>259</v>
      </c>
      <c r="F585" s="5">
        <v>610</v>
      </c>
      <c r="G585" s="6">
        <v>2000</v>
      </c>
      <c r="H585" s="12">
        <v>2000</v>
      </c>
      <c r="I585" s="50">
        <v>0</v>
      </c>
    </row>
    <row r="586" spans="1:9" ht="35.1" customHeight="1">
      <c r="A586" s="45" t="s">
        <v>516</v>
      </c>
      <c r="B586" s="3" t="s">
        <v>319</v>
      </c>
      <c r="C586" s="4">
        <v>7</v>
      </c>
      <c r="D586" s="4">
        <v>3</v>
      </c>
      <c r="E586" s="3" t="s">
        <v>245</v>
      </c>
      <c r="F586" s="5">
        <v>0</v>
      </c>
      <c r="G586" s="6">
        <f>G587</f>
        <v>53174</v>
      </c>
      <c r="H586" s="6">
        <f>H587</f>
        <v>53174</v>
      </c>
      <c r="I586" s="50">
        <f t="shared" si="38"/>
        <v>100</v>
      </c>
    </row>
    <row r="587" spans="1:9" ht="35.1" customHeight="1">
      <c r="A587" s="45" t="s">
        <v>59</v>
      </c>
      <c r="B587" s="3" t="s">
        <v>319</v>
      </c>
      <c r="C587" s="4">
        <v>7</v>
      </c>
      <c r="D587" s="4">
        <v>3</v>
      </c>
      <c r="E587" s="3" t="s">
        <v>245</v>
      </c>
      <c r="F587" s="5">
        <v>610</v>
      </c>
      <c r="G587" s="6">
        <v>53174</v>
      </c>
      <c r="H587" s="12">
        <v>53174</v>
      </c>
      <c r="I587" s="50">
        <f t="shared" si="38"/>
        <v>100</v>
      </c>
    </row>
    <row r="588" spans="1:9" ht="35.1" customHeight="1">
      <c r="A588" s="45" t="s">
        <v>328</v>
      </c>
      <c r="B588" s="3" t="s">
        <v>319</v>
      </c>
      <c r="C588" s="4" t="s">
        <v>3</v>
      </c>
      <c r="D588" s="4">
        <v>3</v>
      </c>
      <c r="E588" s="3" t="s">
        <v>53</v>
      </c>
      <c r="F588" s="5">
        <v>0</v>
      </c>
      <c r="G588" s="6">
        <f>G589+G603</f>
        <v>14339679.939999999</v>
      </c>
      <c r="H588" s="6">
        <f>H589+H603</f>
        <v>14339679.939999999</v>
      </c>
      <c r="I588" s="50">
        <f t="shared" si="38"/>
        <v>100</v>
      </c>
    </row>
    <row r="589" spans="1:9" ht="35.1" customHeight="1">
      <c r="A589" s="45" t="s">
        <v>327</v>
      </c>
      <c r="B589" s="3" t="s">
        <v>319</v>
      </c>
      <c r="C589" s="4" t="s">
        <v>3</v>
      </c>
      <c r="D589" s="4">
        <v>3</v>
      </c>
      <c r="E589" s="3" t="s">
        <v>79</v>
      </c>
      <c r="F589" s="5">
        <v>0</v>
      </c>
      <c r="G589" s="6">
        <f>G590+G593+G598</f>
        <v>12157000</v>
      </c>
      <c r="H589" s="6">
        <f>H590+H593+H598</f>
        <v>12157000</v>
      </c>
      <c r="I589" s="50">
        <f t="shared" si="38"/>
        <v>100</v>
      </c>
    </row>
    <row r="590" spans="1:9" ht="35.1" customHeight="1">
      <c r="A590" s="45" t="s">
        <v>63</v>
      </c>
      <c r="B590" s="3" t="s">
        <v>319</v>
      </c>
      <c r="C590" s="4" t="s">
        <v>3</v>
      </c>
      <c r="D590" s="4">
        <v>3</v>
      </c>
      <c r="E590" s="3" t="s">
        <v>78</v>
      </c>
      <c r="F590" s="5">
        <v>0</v>
      </c>
      <c r="G590" s="6">
        <f>G591</f>
        <v>9641730</v>
      </c>
      <c r="H590" s="6">
        <f>H591</f>
        <v>9641730</v>
      </c>
      <c r="I590" s="50">
        <f t="shared" si="38"/>
        <v>100</v>
      </c>
    </row>
    <row r="591" spans="1:9" ht="35.1" customHeight="1">
      <c r="A591" s="45" t="s">
        <v>90</v>
      </c>
      <c r="B591" s="3" t="s">
        <v>319</v>
      </c>
      <c r="C591" s="4" t="s">
        <v>3</v>
      </c>
      <c r="D591" s="4">
        <v>3</v>
      </c>
      <c r="E591" s="3" t="s">
        <v>89</v>
      </c>
      <c r="F591" s="5">
        <v>0</v>
      </c>
      <c r="G591" s="6">
        <f>G592</f>
        <v>9641730</v>
      </c>
      <c r="H591" s="6">
        <f>H592</f>
        <v>9641730</v>
      </c>
      <c r="I591" s="50">
        <f t="shared" si="38"/>
        <v>100</v>
      </c>
    </row>
    <row r="592" spans="1:9" ht="35.1" customHeight="1">
      <c r="A592" s="45" t="s">
        <v>59</v>
      </c>
      <c r="B592" s="3" t="s">
        <v>319</v>
      </c>
      <c r="C592" s="4" t="s">
        <v>3</v>
      </c>
      <c r="D592" s="4">
        <v>3</v>
      </c>
      <c r="E592" s="3" t="s">
        <v>89</v>
      </c>
      <c r="F592" s="5">
        <v>610</v>
      </c>
      <c r="G592" s="6">
        <v>9641730</v>
      </c>
      <c r="H592" s="12">
        <v>9641730</v>
      </c>
      <c r="I592" s="50">
        <f t="shared" si="38"/>
        <v>100</v>
      </c>
    </row>
    <row r="593" spans="1:9" ht="35.1" customHeight="1">
      <c r="A593" s="45" t="s">
        <v>236</v>
      </c>
      <c r="B593" s="3" t="s">
        <v>319</v>
      </c>
      <c r="C593" s="4">
        <v>7</v>
      </c>
      <c r="D593" s="4">
        <v>3</v>
      </c>
      <c r="E593" s="3" t="s">
        <v>88</v>
      </c>
      <c r="F593" s="5">
        <v>0</v>
      </c>
      <c r="G593" s="6">
        <f>G595+G597</f>
        <v>460000</v>
      </c>
      <c r="H593" s="6">
        <f>H595+H597</f>
        <v>460000</v>
      </c>
      <c r="I593" s="50">
        <f t="shared" si="38"/>
        <v>100</v>
      </c>
    </row>
    <row r="594" spans="1:9" ht="35.1" customHeight="1">
      <c r="A594" s="45" t="s">
        <v>87</v>
      </c>
      <c r="B594" s="3" t="s">
        <v>319</v>
      </c>
      <c r="C594" s="4">
        <v>7</v>
      </c>
      <c r="D594" s="4">
        <v>3</v>
      </c>
      <c r="E594" s="3" t="s">
        <v>86</v>
      </c>
      <c r="F594" s="5">
        <v>0</v>
      </c>
      <c r="G594" s="6">
        <f>G595</f>
        <v>360000</v>
      </c>
      <c r="H594" s="6">
        <f>H595</f>
        <v>360000</v>
      </c>
      <c r="I594" s="50">
        <f t="shared" si="38"/>
        <v>100</v>
      </c>
    </row>
    <row r="595" spans="1:9" ht="35.1" customHeight="1">
      <c r="A595" s="45" t="s">
        <v>59</v>
      </c>
      <c r="B595" s="3" t="s">
        <v>319</v>
      </c>
      <c r="C595" s="4">
        <v>7</v>
      </c>
      <c r="D595" s="4">
        <v>3</v>
      </c>
      <c r="E595" s="3" t="s">
        <v>86</v>
      </c>
      <c r="F595" s="5">
        <v>610</v>
      </c>
      <c r="G595" s="6">
        <v>360000</v>
      </c>
      <c r="H595" s="12">
        <v>360000</v>
      </c>
      <c r="I595" s="50">
        <f t="shared" si="38"/>
        <v>100</v>
      </c>
    </row>
    <row r="596" spans="1:9" ht="35.1" customHeight="1">
      <c r="A596" s="45" t="s">
        <v>440</v>
      </c>
      <c r="B596" s="3" t="s">
        <v>319</v>
      </c>
      <c r="C596" s="4">
        <v>7</v>
      </c>
      <c r="D596" s="4">
        <v>3</v>
      </c>
      <c r="E596" s="3" t="s">
        <v>526</v>
      </c>
      <c r="F596" s="5">
        <v>0</v>
      </c>
      <c r="G596" s="6">
        <f>G597</f>
        <v>100000</v>
      </c>
      <c r="H596" s="12">
        <f>H597</f>
        <v>100000</v>
      </c>
      <c r="I596" s="50">
        <f t="shared" si="38"/>
        <v>100</v>
      </c>
    </row>
    <row r="597" spans="1:9" ht="35.1" customHeight="1">
      <c r="A597" s="45" t="s">
        <v>59</v>
      </c>
      <c r="B597" s="3" t="s">
        <v>319</v>
      </c>
      <c r="C597" s="4">
        <v>7</v>
      </c>
      <c r="D597" s="4">
        <v>3</v>
      </c>
      <c r="E597" s="3" t="s">
        <v>526</v>
      </c>
      <c r="F597" s="5">
        <v>610</v>
      </c>
      <c r="G597" s="6">
        <v>100000</v>
      </c>
      <c r="H597" s="12">
        <v>100000</v>
      </c>
      <c r="I597" s="50">
        <f t="shared" si="38"/>
        <v>100</v>
      </c>
    </row>
    <row r="598" spans="1:9" ht="35.1" customHeight="1">
      <c r="A598" s="45" t="s">
        <v>527</v>
      </c>
      <c r="B598" s="3" t="s">
        <v>319</v>
      </c>
      <c r="C598" s="4">
        <v>7</v>
      </c>
      <c r="D598" s="4">
        <v>3</v>
      </c>
      <c r="E598" s="3" t="s">
        <v>528</v>
      </c>
      <c r="F598" s="5">
        <v>0</v>
      </c>
      <c r="G598" s="6">
        <f>G599+G601</f>
        <v>2055270</v>
      </c>
      <c r="H598" s="71">
        <f>H599+H601</f>
        <v>2055270</v>
      </c>
      <c r="I598" s="50">
        <f t="shared" si="38"/>
        <v>100</v>
      </c>
    </row>
    <row r="599" spans="1:9" ht="35.1" customHeight="1">
      <c r="A599" s="45" t="s">
        <v>441</v>
      </c>
      <c r="B599" s="3" t="s">
        <v>319</v>
      </c>
      <c r="C599" s="4">
        <v>7</v>
      </c>
      <c r="D599" s="4">
        <v>3</v>
      </c>
      <c r="E599" s="3" t="s">
        <v>337</v>
      </c>
      <c r="F599" s="5">
        <v>0</v>
      </c>
      <c r="G599" s="6">
        <f>G600</f>
        <v>0</v>
      </c>
      <c r="H599" s="6">
        <f>H600</f>
        <v>0</v>
      </c>
      <c r="I599" s="50">
        <v>0</v>
      </c>
    </row>
    <row r="600" spans="1:9" ht="46.15" customHeight="1">
      <c r="A600" s="45" t="s">
        <v>59</v>
      </c>
      <c r="B600" s="3" t="s">
        <v>319</v>
      </c>
      <c r="C600" s="4">
        <v>7</v>
      </c>
      <c r="D600" s="4">
        <v>3</v>
      </c>
      <c r="E600" s="3" t="s">
        <v>337</v>
      </c>
      <c r="F600" s="5">
        <v>610</v>
      </c>
      <c r="G600" s="6">
        <v>0</v>
      </c>
      <c r="H600" s="12">
        <v>0</v>
      </c>
      <c r="I600" s="50">
        <v>0</v>
      </c>
    </row>
    <row r="601" spans="1:9" ht="35.1" customHeight="1">
      <c r="A601" s="68" t="s">
        <v>668</v>
      </c>
      <c r="B601" s="69" t="s">
        <v>319</v>
      </c>
      <c r="C601" s="67">
        <v>7</v>
      </c>
      <c r="D601" s="67">
        <v>3</v>
      </c>
      <c r="E601" s="69" t="s">
        <v>666</v>
      </c>
      <c r="F601" s="70">
        <v>0</v>
      </c>
      <c r="G601" s="71">
        <f>G602</f>
        <v>2055270</v>
      </c>
      <c r="H601" s="12">
        <f>H602</f>
        <v>2055270</v>
      </c>
      <c r="I601" s="50">
        <f t="shared" si="38"/>
        <v>100</v>
      </c>
    </row>
    <row r="602" spans="1:9" ht="35.1" customHeight="1">
      <c r="A602" s="68" t="s">
        <v>59</v>
      </c>
      <c r="B602" s="69" t="s">
        <v>319</v>
      </c>
      <c r="C602" s="67">
        <v>7</v>
      </c>
      <c r="D602" s="67">
        <v>3</v>
      </c>
      <c r="E602" s="69" t="s">
        <v>666</v>
      </c>
      <c r="F602" s="70">
        <v>610</v>
      </c>
      <c r="G602" s="71">
        <v>2055270</v>
      </c>
      <c r="H602" s="12">
        <v>2055270</v>
      </c>
      <c r="I602" s="50">
        <f t="shared" si="38"/>
        <v>100</v>
      </c>
    </row>
    <row r="603" spans="1:9" ht="35.1" customHeight="1">
      <c r="A603" s="45" t="s">
        <v>301</v>
      </c>
      <c r="B603" s="3" t="s">
        <v>319</v>
      </c>
      <c r="C603" s="4">
        <v>7</v>
      </c>
      <c r="D603" s="4">
        <v>3</v>
      </c>
      <c r="E603" s="3" t="s">
        <v>85</v>
      </c>
      <c r="F603" s="5">
        <v>0</v>
      </c>
      <c r="G603" s="6">
        <f>G604</f>
        <v>2182679.94</v>
      </c>
      <c r="H603" s="6">
        <f>H604</f>
        <v>2182679.94</v>
      </c>
      <c r="I603" s="50">
        <f t="shared" si="38"/>
        <v>100</v>
      </c>
    </row>
    <row r="604" spans="1:9" ht="35.1" customHeight="1">
      <c r="A604" s="45" t="s">
        <v>84</v>
      </c>
      <c r="B604" s="3" t="s">
        <v>319</v>
      </c>
      <c r="C604" s="4">
        <v>7</v>
      </c>
      <c r="D604" s="4">
        <v>3</v>
      </c>
      <c r="E604" s="3" t="s">
        <v>83</v>
      </c>
      <c r="F604" s="5">
        <v>0</v>
      </c>
      <c r="G604" s="6">
        <f>G605+G607+G609+G612</f>
        <v>2182679.94</v>
      </c>
      <c r="H604" s="6">
        <f>H605+H607+H609+H612</f>
        <v>2182679.94</v>
      </c>
      <c r="I604" s="50">
        <f t="shared" si="38"/>
        <v>100</v>
      </c>
    </row>
    <row r="605" spans="1:9" ht="35.1" customHeight="1">
      <c r="A605" s="45" t="s">
        <v>110</v>
      </c>
      <c r="B605" s="3" t="s">
        <v>319</v>
      </c>
      <c r="C605" s="4">
        <v>7</v>
      </c>
      <c r="D605" s="4">
        <v>3</v>
      </c>
      <c r="E605" s="3" t="s">
        <v>283</v>
      </c>
      <c r="F605" s="5">
        <v>0</v>
      </c>
      <c r="G605" s="6">
        <f>G606</f>
        <v>45550</v>
      </c>
      <c r="H605" s="6">
        <f>H606</f>
        <v>45550</v>
      </c>
      <c r="I605" s="50">
        <f t="shared" si="38"/>
        <v>100</v>
      </c>
    </row>
    <row r="606" spans="1:9" ht="35.1" customHeight="1">
      <c r="A606" s="45" t="s">
        <v>59</v>
      </c>
      <c r="B606" s="3" t="s">
        <v>319</v>
      </c>
      <c r="C606" s="4">
        <v>7</v>
      </c>
      <c r="D606" s="4">
        <v>3</v>
      </c>
      <c r="E606" s="3" t="s">
        <v>283</v>
      </c>
      <c r="F606" s="5">
        <v>610</v>
      </c>
      <c r="G606" s="6">
        <v>45550</v>
      </c>
      <c r="H606" s="12">
        <v>45550</v>
      </c>
      <c r="I606" s="50">
        <f t="shared" si="38"/>
        <v>100</v>
      </c>
    </row>
    <row r="607" spans="1:9" ht="35.1" customHeight="1">
      <c r="A607" s="45" t="s">
        <v>104</v>
      </c>
      <c r="B607" s="3" t="s">
        <v>319</v>
      </c>
      <c r="C607" s="4">
        <v>7</v>
      </c>
      <c r="D607" s="4">
        <v>3</v>
      </c>
      <c r="E607" s="3" t="s">
        <v>436</v>
      </c>
      <c r="F607" s="5">
        <v>0</v>
      </c>
      <c r="G607" s="6">
        <f>G608</f>
        <v>0</v>
      </c>
      <c r="H607" s="6">
        <f>H608</f>
        <v>0</v>
      </c>
      <c r="I607" s="50">
        <v>0</v>
      </c>
    </row>
    <row r="608" spans="1:9" ht="35.1" customHeight="1">
      <c r="A608" s="45" t="s">
        <v>59</v>
      </c>
      <c r="B608" s="3" t="s">
        <v>319</v>
      </c>
      <c r="C608" s="4">
        <v>7</v>
      </c>
      <c r="D608" s="4">
        <v>3</v>
      </c>
      <c r="E608" s="3" t="s">
        <v>436</v>
      </c>
      <c r="F608" s="5">
        <v>610</v>
      </c>
      <c r="G608" s="6">
        <v>0</v>
      </c>
      <c r="H608" s="12">
        <v>0</v>
      </c>
      <c r="I608" s="50">
        <v>0</v>
      </c>
    </row>
    <row r="609" spans="1:9" ht="35.1" customHeight="1">
      <c r="A609" s="45" t="s">
        <v>272</v>
      </c>
      <c r="B609" s="3" t="s">
        <v>319</v>
      </c>
      <c r="C609" s="4">
        <v>7</v>
      </c>
      <c r="D609" s="4">
        <v>3</v>
      </c>
      <c r="E609" s="3" t="s">
        <v>270</v>
      </c>
      <c r="F609" s="5">
        <v>0</v>
      </c>
      <c r="G609" s="6">
        <f>G610</f>
        <v>0</v>
      </c>
      <c r="H609" s="6">
        <f>H610</f>
        <v>0</v>
      </c>
      <c r="I609" s="50">
        <v>0</v>
      </c>
    </row>
    <row r="610" spans="1:9" ht="35.1" customHeight="1">
      <c r="A610" s="45" t="s">
        <v>59</v>
      </c>
      <c r="B610" s="3" t="s">
        <v>319</v>
      </c>
      <c r="C610" s="4">
        <v>7</v>
      </c>
      <c r="D610" s="4">
        <v>3</v>
      </c>
      <c r="E610" s="3" t="s">
        <v>270</v>
      </c>
      <c r="F610" s="5">
        <v>610</v>
      </c>
      <c r="G610" s="6">
        <v>0</v>
      </c>
      <c r="H610" s="12">
        <v>0</v>
      </c>
      <c r="I610" s="50">
        <v>0</v>
      </c>
    </row>
    <row r="611" spans="1:9" ht="35.1" customHeight="1">
      <c r="A611" s="45" t="s">
        <v>284</v>
      </c>
      <c r="B611" s="3" t="s">
        <v>319</v>
      </c>
      <c r="C611" s="4">
        <v>7</v>
      </c>
      <c r="D611" s="4">
        <v>3</v>
      </c>
      <c r="E611" s="3" t="s">
        <v>282</v>
      </c>
      <c r="F611" s="5">
        <v>0</v>
      </c>
      <c r="G611" s="6">
        <f>G612</f>
        <v>2137129.94</v>
      </c>
      <c r="H611" s="6">
        <f>H612</f>
        <v>2137129.94</v>
      </c>
      <c r="I611" s="50">
        <f t="shared" si="38"/>
        <v>100</v>
      </c>
    </row>
    <row r="612" spans="1:9" ht="35.1" customHeight="1">
      <c r="A612" s="45" t="s">
        <v>59</v>
      </c>
      <c r="B612" s="3" t="s">
        <v>319</v>
      </c>
      <c r="C612" s="4">
        <v>7</v>
      </c>
      <c r="D612" s="4">
        <v>3</v>
      </c>
      <c r="E612" s="3" t="s">
        <v>282</v>
      </c>
      <c r="F612" s="5">
        <v>610</v>
      </c>
      <c r="G612" s="6">
        <v>2137129.94</v>
      </c>
      <c r="H612" s="12">
        <v>2137129.94</v>
      </c>
      <c r="I612" s="50">
        <f t="shared" si="38"/>
        <v>100</v>
      </c>
    </row>
    <row r="613" spans="1:9" ht="35.1" customHeight="1">
      <c r="A613" s="103" t="s">
        <v>529</v>
      </c>
      <c r="B613" s="104" t="s">
        <v>319</v>
      </c>
      <c r="C613" s="105" t="s">
        <v>3</v>
      </c>
      <c r="D613" s="105">
        <v>7</v>
      </c>
      <c r="E613" s="104" t="s">
        <v>23</v>
      </c>
      <c r="F613" s="106">
        <v>0</v>
      </c>
      <c r="G613" s="73">
        <f t="shared" ref="G613:H617" si="41">G614</f>
        <v>0</v>
      </c>
      <c r="H613" s="73">
        <f t="shared" si="41"/>
        <v>0</v>
      </c>
      <c r="I613" s="107">
        <v>0</v>
      </c>
    </row>
    <row r="614" spans="1:9" ht="35.1" customHeight="1">
      <c r="A614" s="45" t="s">
        <v>328</v>
      </c>
      <c r="B614" s="3" t="s">
        <v>319</v>
      </c>
      <c r="C614" s="4">
        <v>7</v>
      </c>
      <c r="D614" s="4">
        <v>7</v>
      </c>
      <c r="E614" s="3" t="s">
        <v>53</v>
      </c>
      <c r="F614" s="5">
        <v>0</v>
      </c>
      <c r="G614" s="6">
        <f>G615+G619</f>
        <v>0</v>
      </c>
      <c r="H614" s="6">
        <f t="shared" si="41"/>
        <v>0</v>
      </c>
      <c r="I614" s="50">
        <v>0</v>
      </c>
    </row>
    <row r="615" spans="1:9" ht="35.1" customHeight="1">
      <c r="A615" s="45" t="s">
        <v>327</v>
      </c>
      <c r="B615" s="3" t="s">
        <v>319</v>
      </c>
      <c r="C615" s="4">
        <v>7</v>
      </c>
      <c r="D615" s="4">
        <v>7</v>
      </c>
      <c r="E615" s="3" t="s">
        <v>79</v>
      </c>
      <c r="F615" s="5">
        <v>0</v>
      </c>
      <c r="G615" s="6">
        <f t="shared" si="41"/>
        <v>0</v>
      </c>
      <c r="H615" s="12">
        <f t="shared" si="41"/>
        <v>0</v>
      </c>
      <c r="I615" s="50">
        <v>0</v>
      </c>
    </row>
    <row r="616" spans="1:9" ht="35.1" customHeight="1">
      <c r="A616" s="45" t="s">
        <v>63</v>
      </c>
      <c r="B616" s="3" t="s">
        <v>319</v>
      </c>
      <c r="C616" s="4">
        <v>7</v>
      </c>
      <c r="D616" s="4">
        <v>7</v>
      </c>
      <c r="E616" s="3" t="s">
        <v>78</v>
      </c>
      <c r="F616" s="5">
        <v>0</v>
      </c>
      <c r="G616" s="6">
        <f t="shared" si="41"/>
        <v>0</v>
      </c>
      <c r="H616" s="6">
        <f t="shared" si="41"/>
        <v>0</v>
      </c>
      <c r="I616" s="50">
        <v>0</v>
      </c>
    </row>
    <row r="617" spans="1:9" ht="35.1" customHeight="1">
      <c r="A617" s="45" t="s">
        <v>77</v>
      </c>
      <c r="B617" s="3" t="s">
        <v>319</v>
      </c>
      <c r="C617" s="4">
        <v>7</v>
      </c>
      <c r="D617" s="4">
        <v>7</v>
      </c>
      <c r="E617" s="3" t="s">
        <v>76</v>
      </c>
      <c r="F617" s="5">
        <v>0</v>
      </c>
      <c r="G617" s="6">
        <v>0</v>
      </c>
      <c r="H617" s="12">
        <f t="shared" si="41"/>
        <v>0</v>
      </c>
      <c r="I617" s="50">
        <v>0</v>
      </c>
    </row>
    <row r="618" spans="1:9" ht="35.1" customHeight="1">
      <c r="A618" s="45" t="s">
        <v>59</v>
      </c>
      <c r="B618" s="3" t="s">
        <v>319</v>
      </c>
      <c r="C618" s="4">
        <v>7</v>
      </c>
      <c r="D618" s="4">
        <v>7</v>
      </c>
      <c r="E618" s="3" t="s">
        <v>76</v>
      </c>
      <c r="F618" s="5">
        <v>610</v>
      </c>
      <c r="G618" s="6">
        <v>0</v>
      </c>
      <c r="H618" s="12">
        <v>0</v>
      </c>
      <c r="I618" s="50">
        <v>0</v>
      </c>
    </row>
    <row r="619" spans="1:9" ht="35.1" customHeight="1">
      <c r="A619" s="45" t="s">
        <v>301</v>
      </c>
      <c r="B619" s="3" t="s">
        <v>319</v>
      </c>
      <c r="C619" s="4">
        <v>7</v>
      </c>
      <c r="D619" s="4">
        <v>7</v>
      </c>
      <c r="E619" s="3" t="s">
        <v>85</v>
      </c>
      <c r="F619" s="5">
        <v>0</v>
      </c>
      <c r="G619" s="6">
        <f>G620</f>
        <v>0</v>
      </c>
      <c r="H619" s="6">
        <f>H620</f>
        <v>0</v>
      </c>
      <c r="I619" s="50">
        <v>0</v>
      </c>
    </row>
    <row r="620" spans="1:9" ht="35.1" customHeight="1">
      <c r="A620" s="45" t="s">
        <v>84</v>
      </c>
      <c r="B620" s="3" t="s">
        <v>319</v>
      </c>
      <c r="C620" s="4">
        <v>7</v>
      </c>
      <c r="D620" s="4">
        <v>7</v>
      </c>
      <c r="E620" s="3" t="s">
        <v>83</v>
      </c>
      <c r="F620" s="5">
        <v>0</v>
      </c>
      <c r="G620" s="6">
        <f>G621</f>
        <v>0</v>
      </c>
      <c r="H620" s="6">
        <f>H621</f>
        <v>0</v>
      </c>
      <c r="I620" s="50">
        <v>0</v>
      </c>
    </row>
    <row r="621" spans="1:9" ht="35.1" customHeight="1">
      <c r="A621" s="45" t="s">
        <v>530</v>
      </c>
      <c r="B621" s="3" t="s">
        <v>319</v>
      </c>
      <c r="C621" s="4">
        <v>7</v>
      </c>
      <c r="D621" s="4">
        <v>7</v>
      </c>
      <c r="E621" s="3" t="s">
        <v>531</v>
      </c>
      <c r="F621" s="5">
        <v>0</v>
      </c>
      <c r="G621" s="6">
        <f t="shared" ref="G621:H621" si="42">G622</f>
        <v>0</v>
      </c>
      <c r="H621" s="12">
        <f t="shared" si="42"/>
        <v>0</v>
      </c>
      <c r="I621" s="50">
        <v>0</v>
      </c>
    </row>
    <row r="622" spans="1:9" ht="35.1" customHeight="1">
      <c r="A622" s="45" t="s">
        <v>59</v>
      </c>
      <c r="B622" s="3" t="s">
        <v>319</v>
      </c>
      <c r="C622" s="4">
        <v>7</v>
      </c>
      <c r="D622" s="4">
        <v>7</v>
      </c>
      <c r="E622" s="3" t="s">
        <v>531</v>
      </c>
      <c r="F622" s="5">
        <v>610</v>
      </c>
      <c r="G622" s="6">
        <v>0</v>
      </c>
      <c r="H622" s="12">
        <v>0</v>
      </c>
      <c r="I622" s="50">
        <v>0</v>
      </c>
    </row>
    <row r="623" spans="1:9" ht="35.1" customHeight="1">
      <c r="A623" s="103" t="s">
        <v>74</v>
      </c>
      <c r="B623" s="104" t="s">
        <v>319</v>
      </c>
      <c r="C623" s="105" t="s">
        <v>3</v>
      </c>
      <c r="D623" s="105">
        <v>9</v>
      </c>
      <c r="E623" s="104" t="s">
        <v>23</v>
      </c>
      <c r="F623" s="106">
        <v>0</v>
      </c>
      <c r="G623" s="73">
        <f>G624+G629</f>
        <v>34812119</v>
      </c>
      <c r="H623" s="73">
        <f>H624+H629</f>
        <v>34812119</v>
      </c>
      <c r="I623" s="107">
        <f t="shared" ref="I623:I661" si="43">H623/G623*100</f>
        <v>100</v>
      </c>
    </row>
    <row r="624" spans="1:9" ht="35.1" customHeight="1">
      <c r="A624" s="11" t="s">
        <v>22</v>
      </c>
      <c r="B624" s="3" t="s">
        <v>319</v>
      </c>
      <c r="C624" s="4">
        <v>7</v>
      </c>
      <c r="D624" s="4">
        <v>9</v>
      </c>
      <c r="E624" s="3" t="s">
        <v>21</v>
      </c>
      <c r="F624" s="5">
        <v>0</v>
      </c>
      <c r="G624" s="6">
        <f>G625</f>
        <v>32229119</v>
      </c>
      <c r="H624" s="6">
        <f>H625</f>
        <v>32229119</v>
      </c>
      <c r="I624" s="50">
        <f t="shared" si="43"/>
        <v>100</v>
      </c>
    </row>
    <row r="625" spans="1:9" ht="35.1" customHeight="1">
      <c r="A625" s="11" t="s">
        <v>73</v>
      </c>
      <c r="B625" s="3" t="s">
        <v>319</v>
      </c>
      <c r="C625" s="4">
        <v>7</v>
      </c>
      <c r="D625" s="4">
        <v>9</v>
      </c>
      <c r="E625" s="3" t="s">
        <v>71</v>
      </c>
      <c r="F625" s="5">
        <v>0</v>
      </c>
      <c r="G625" s="6">
        <f>G626+G627+G628</f>
        <v>32229119</v>
      </c>
      <c r="H625" s="6">
        <f>H626+H627+H628</f>
        <v>32229119</v>
      </c>
      <c r="I625" s="50">
        <f t="shared" si="43"/>
        <v>100</v>
      </c>
    </row>
    <row r="626" spans="1:9" ht="35.1" customHeight="1">
      <c r="A626" s="45" t="s">
        <v>68</v>
      </c>
      <c r="B626" s="3" t="s">
        <v>319</v>
      </c>
      <c r="C626" s="4">
        <v>7</v>
      </c>
      <c r="D626" s="4">
        <v>9</v>
      </c>
      <c r="E626" s="3" t="s">
        <v>71</v>
      </c>
      <c r="F626" s="5">
        <v>110</v>
      </c>
      <c r="G626" s="6">
        <v>31609119</v>
      </c>
      <c r="H626" s="12">
        <v>31609119</v>
      </c>
      <c r="I626" s="50">
        <f t="shared" si="43"/>
        <v>100</v>
      </c>
    </row>
    <row r="627" spans="1:9" ht="35.1" customHeight="1">
      <c r="A627" s="45" t="s">
        <v>17</v>
      </c>
      <c r="B627" s="3" t="s">
        <v>319</v>
      </c>
      <c r="C627" s="4">
        <v>7</v>
      </c>
      <c r="D627" s="4">
        <v>9</v>
      </c>
      <c r="E627" s="3" t="s">
        <v>71</v>
      </c>
      <c r="F627" s="5">
        <v>240</v>
      </c>
      <c r="G627" s="6">
        <v>620000</v>
      </c>
      <c r="H627" s="12">
        <v>620000</v>
      </c>
      <c r="I627" s="50">
        <f t="shared" si="43"/>
        <v>100</v>
      </c>
    </row>
    <row r="628" spans="1:9" s="62" customFormat="1" ht="35.1" customHeight="1">
      <c r="A628" s="45" t="s">
        <v>72</v>
      </c>
      <c r="B628" s="3" t="s">
        <v>319</v>
      </c>
      <c r="C628" s="4">
        <v>7</v>
      </c>
      <c r="D628" s="4">
        <v>9</v>
      </c>
      <c r="E628" s="3" t="s">
        <v>71</v>
      </c>
      <c r="F628" s="5">
        <v>850</v>
      </c>
      <c r="G628" s="6">
        <v>0</v>
      </c>
      <c r="H628" s="12">
        <v>0</v>
      </c>
      <c r="I628" s="50">
        <v>0</v>
      </c>
    </row>
    <row r="629" spans="1:9" s="62" customFormat="1" ht="35.1" customHeight="1">
      <c r="A629" s="68" t="s">
        <v>328</v>
      </c>
      <c r="B629" s="69" t="s">
        <v>319</v>
      </c>
      <c r="C629" s="67">
        <v>7</v>
      </c>
      <c r="D629" s="67">
        <v>9</v>
      </c>
      <c r="E629" s="69" t="s">
        <v>53</v>
      </c>
      <c r="F629" s="70">
        <v>0</v>
      </c>
      <c r="G629" s="71">
        <f t="shared" ref="G629:H632" si="44">G630</f>
        <v>2583000</v>
      </c>
      <c r="H629" s="71">
        <f t="shared" si="44"/>
        <v>2583000</v>
      </c>
      <c r="I629" s="50">
        <v>0</v>
      </c>
    </row>
    <row r="630" spans="1:9" s="62" customFormat="1" ht="35.1" customHeight="1">
      <c r="A630" s="68" t="s">
        <v>327</v>
      </c>
      <c r="B630" s="69" t="s">
        <v>319</v>
      </c>
      <c r="C630" s="67">
        <v>7</v>
      </c>
      <c r="D630" s="67">
        <v>9</v>
      </c>
      <c r="E630" s="69" t="s">
        <v>79</v>
      </c>
      <c r="F630" s="70">
        <v>0</v>
      </c>
      <c r="G630" s="71">
        <f t="shared" si="44"/>
        <v>2583000</v>
      </c>
      <c r="H630" s="71">
        <f t="shared" si="44"/>
        <v>2583000</v>
      </c>
      <c r="I630" s="50">
        <v>0</v>
      </c>
    </row>
    <row r="631" spans="1:9" s="62" customFormat="1" ht="35.1" customHeight="1">
      <c r="A631" s="68" t="s">
        <v>63</v>
      </c>
      <c r="B631" s="69" t="s">
        <v>319</v>
      </c>
      <c r="C631" s="67">
        <v>7</v>
      </c>
      <c r="D631" s="67">
        <v>9</v>
      </c>
      <c r="E631" s="69" t="s">
        <v>78</v>
      </c>
      <c r="F631" s="70">
        <v>0</v>
      </c>
      <c r="G631" s="71">
        <f t="shared" si="44"/>
        <v>2583000</v>
      </c>
      <c r="H631" s="71">
        <f t="shared" si="44"/>
        <v>2583000</v>
      </c>
      <c r="I631" s="50">
        <v>0</v>
      </c>
    </row>
    <row r="632" spans="1:9" s="62" customFormat="1" ht="35.1" customHeight="1">
      <c r="A632" s="68" t="s">
        <v>77</v>
      </c>
      <c r="B632" s="69" t="s">
        <v>319</v>
      </c>
      <c r="C632" s="67">
        <v>7</v>
      </c>
      <c r="D632" s="67">
        <v>9</v>
      </c>
      <c r="E632" s="69" t="s">
        <v>76</v>
      </c>
      <c r="F632" s="70">
        <v>0</v>
      </c>
      <c r="G632" s="71">
        <f t="shared" si="44"/>
        <v>2583000</v>
      </c>
      <c r="H632" s="71">
        <f t="shared" si="44"/>
        <v>2583000</v>
      </c>
      <c r="I632" s="50">
        <v>0</v>
      </c>
    </row>
    <row r="633" spans="1:9" ht="35.1" customHeight="1">
      <c r="A633" s="68" t="s">
        <v>59</v>
      </c>
      <c r="B633" s="69" t="s">
        <v>319</v>
      </c>
      <c r="C633" s="67">
        <v>7</v>
      </c>
      <c r="D633" s="67">
        <v>9</v>
      </c>
      <c r="E633" s="69" t="s">
        <v>76</v>
      </c>
      <c r="F633" s="70">
        <v>610</v>
      </c>
      <c r="G633" s="71">
        <v>2583000</v>
      </c>
      <c r="H633" s="12">
        <v>2583000</v>
      </c>
      <c r="I633" s="50">
        <v>0</v>
      </c>
    </row>
    <row r="634" spans="1:9" ht="35.1" customHeight="1">
      <c r="A634" s="122" t="s">
        <v>49</v>
      </c>
      <c r="B634" s="90" t="s">
        <v>319</v>
      </c>
      <c r="C634" s="91">
        <v>11</v>
      </c>
      <c r="D634" s="91">
        <v>0</v>
      </c>
      <c r="E634" s="90" t="s">
        <v>23</v>
      </c>
      <c r="F634" s="92">
        <v>0</v>
      </c>
      <c r="G634" s="112">
        <f t="shared" ref="G634:H638" si="45">G635</f>
        <v>0</v>
      </c>
      <c r="H634" s="112">
        <f t="shared" si="45"/>
        <v>0</v>
      </c>
      <c r="I634" s="94">
        <v>0</v>
      </c>
    </row>
    <row r="635" spans="1:9" ht="35.1" customHeight="1">
      <c r="A635" s="103" t="s">
        <v>48</v>
      </c>
      <c r="B635" s="104" t="s">
        <v>319</v>
      </c>
      <c r="C635" s="105">
        <v>11</v>
      </c>
      <c r="D635" s="105">
        <v>1</v>
      </c>
      <c r="E635" s="104" t="s">
        <v>23</v>
      </c>
      <c r="F635" s="106">
        <v>0</v>
      </c>
      <c r="G635" s="73">
        <f t="shared" si="45"/>
        <v>0</v>
      </c>
      <c r="H635" s="73">
        <f t="shared" si="45"/>
        <v>0</v>
      </c>
      <c r="I635" s="107">
        <v>0</v>
      </c>
    </row>
    <row r="636" spans="1:9" ht="35.1" customHeight="1">
      <c r="A636" s="45" t="s">
        <v>532</v>
      </c>
      <c r="B636" s="3" t="s">
        <v>319</v>
      </c>
      <c r="C636" s="4">
        <v>11</v>
      </c>
      <c r="D636" s="4">
        <v>1</v>
      </c>
      <c r="E636" s="3" t="s">
        <v>47</v>
      </c>
      <c r="F636" s="5">
        <v>0</v>
      </c>
      <c r="G636" s="6">
        <f t="shared" si="45"/>
        <v>0</v>
      </c>
      <c r="H636" s="6">
        <f t="shared" si="45"/>
        <v>0</v>
      </c>
      <c r="I636" s="50">
        <v>0</v>
      </c>
    </row>
    <row r="637" spans="1:9" ht="35.1" customHeight="1">
      <c r="A637" s="45" t="s">
        <v>46</v>
      </c>
      <c r="B637" s="3" t="s">
        <v>319</v>
      </c>
      <c r="C637" s="4">
        <v>11</v>
      </c>
      <c r="D637" s="4">
        <v>1</v>
      </c>
      <c r="E637" s="3" t="s">
        <v>45</v>
      </c>
      <c r="F637" s="5">
        <v>0</v>
      </c>
      <c r="G637" s="6">
        <f t="shared" si="45"/>
        <v>0</v>
      </c>
      <c r="H637" s="6">
        <f t="shared" si="45"/>
        <v>0</v>
      </c>
      <c r="I637" s="50">
        <v>0</v>
      </c>
    </row>
    <row r="638" spans="1:9" ht="35.1" customHeight="1">
      <c r="A638" s="45" t="s">
        <v>240</v>
      </c>
      <c r="B638" s="3" t="s">
        <v>319</v>
      </c>
      <c r="C638" s="4">
        <v>11</v>
      </c>
      <c r="D638" s="4">
        <v>1</v>
      </c>
      <c r="E638" s="3" t="s">
        <v>241</v>
      </c>
      <c r="F638" s="5">
        <v>0</v>
      </c>
      <c r="G638" s="6">
        <f t="shared" si="45"/>
        <v>0</v>
      </c>
      <c r="H638" s="6">
        <f t="shared" si="45"/>
        <v>0</v>
      </c>
      <c r="I638" s="50">
        <v>0</v>
      </c>
    </row>
    <row r="639" spans="1:9" ht="35.1" customHeight="1">
      <c r="A639" s="45" t="s">
        <v>59</v>
      </c>
      <c r="B639" s="3" t="s">
        <v>319</v>
      </c>
      <c r="C639" s="4">
        <v>11</v>
      </c>
      <c r="D639" s="4">
        <v>1</v>
      </c>
      <c r="E639" s="3" t="s">
        <v>241</v>
      </c>
      <c r="F639" s="5">
        <v>610</v>
      </c>
      <c r="G639" s="6">
        <v>0</v>
      </c>
      <c r="H639" s="12">
        <v>0</v>
      </c>
      <c r="I639" s="50">
        <v>0</v>
      </c>
    </row>
    <row r="640" spans="1:9" ht="35.1" customHeight="1">
      <c r="A640" s="123" t="s">
        <v>34</v>
      </c>
      <c r="B640" s="106" t="s">
        <v>11</v>
      </c>
      <c r="C640" s="105">
        <v>1</v>
      </c>
      <c r="D640" s="105">
        <v>3</v>
      </c>
      <c r="E640" s="106" t="s">
        <v>23</v>
      </c>
      <c r="F640" s="106">
        <v>0</v>
      </c>
      <c r="G640" s="73">
        <f t="shared" ref="G640:H642" si="46">G641</f>
        <v>3480090.35</v>
      </c>
      <c r="H640" s="73">
        <f t="shared" si="46"/>
        <v>3480090.35</v>
      </c>
      <c r="I640" s="107">
        <f t="shared" si="43"/>
        <v>100</v>
      </c>
    </row>
    <row r="641" spans="1:9" ht="35.1" customHeight="1">
      <c r="A641" s="10" t="s">
        <v>26</v>
      </c>
      <c r="B641" s="9" t="s">
        <v>11</v>
      </c>
      <c r="C641" s="8">
        <v>1</v>
      </c>
      <c r="D641" s="8">
        <v>3</v>
      </c>
      <c r="E641" s="9" t="s">
        <v>23</v>
      </c>
      <c r="F641" s="9">
        <v>0</v>
      </c>
      <c r="G641" s="13">
        <f t="shared" si="46"/>
        <v>3480090.35</v>
      </c>
      <c r="H641" s="13">
        <f t="shared" si="46"/>
        <v>3480090.35</v>
      </c>
      <c r="I641" s="50">
        <f t="shared" si="43"/>
        <v>100</v>
      </c>
    </row>
    <row r="642" spans="1:9" ht="35.1" customHeight="1">
      <c r="A642" s="46" t="s">
        <v>30</v>
      </c>
      <c r="B642" s="7" t="s">
        <v>11</v>
      </c>
      <c r="C642" s="8">
        <v>1</v>
      </c>
      <c r="D642" s="8">
        <v>3</v>
      </c>
      <c r="E642" s="7" t="s">
        <v>23</v>
      </c>
      <c r="F642" s="9">
        <v>0</v>
      </c>
      <c r="G642" s="13">
        <f t="shared" si="46"/>
        <v>3480090.35</v>
      </c>
      <c r="H642" s="13">
        <f t="shared" si="46"/>
        <v>3480090.35</v>
      </c>
      <c r="I642" s="50">
        <f t="shared" si="43"/>
        <v>100</v>
      </c>
    </row>
    <row r="643" spans="1:9" ht="35.1" customHeight="1">
      <c r="A643" s="11" t="s">
        <v>22</v>
      </c>
      <c r="B643" s="3" t="s">
        <v>11</v>
      </c>
      <c r="C643" s="4">
        <v>1</v>
      </c>
      <c r="D643" s="4">
        <v>3</v>
      </c>
      <c r="E643" s="3" t="s">
        <v>21</v>
      </c>
      <c r="F643" s="5">
        <v>0</v>
      </c>
      <c r="G643" s="6">
        <f>G644+G646+G649</f>
        <v>3480090.35</v>
      </c>
      <c r="H643" s="6">
        <f>H644+H646+H649</f>
        <v>3480090.35</v>
      </c>
      <c r="I643" s="50">
        <f t="shared" si="43"/>
        <v>100</v>
      </c>
    </row>
    <row r="644" spans="1:9" ht="35.1" customHeight="1">
      <c r="A644" s="45" t="s">
        <v>29</v>
      </c>
      <c r="B644" s="3" t="s">
        <v>11</v>
      </c>
      <c r="C644" s="4">
        <v>1</v>
      </c>
      <c r="D644" s="4">
        <v>3</v>
      </c>
      <c r="E644" s="3" t="s">
        <v>28</v>
      </c>
      <c r="F644" s="5">
        <v>0</v>
      </c>
      <c r="G644" s="6">
        <f>G645</f>
        <v>975353.96</v>
      </c>
      <c r="H644" s="12">
        <f>H645</f>
        <v>975353.96</v>
      </c>
      <c r="I644" s="50">
        <f t="shared" si="43"/>
        <v>100</v>
      </c>
    </row>
    <row r="645" spans="1:9" ht="35.1" customHeight="1">
      <c r="A645" s="45" t="s">
        <v>291</v>
      </c>
      <c r="B645" s="3" t="s">
        <v>11</v>
      </c>
      <c r="C645" s="4">
        <v>1</v>
      </c>
      <c r="D645" s="4">
        <v>3</v>
      </c>
      <c r="E645" s="3" t="s">
        <v>28</v>
      </c>
      <c r="F645" s="5">
        <v>120</v>
      </c>
      <c r="G645" s="6">
        <v>975353.96</v>
      </c>
      <c r="H645" s="12">
        <v>975353.96</v>
      </c>
      <c r="I645" s="50">
        <f t="shared" si="43"/>
        <v>100</v>
      </c>
    </row>
    <row r="646" spans="1:9" ht="35.1" customHeight="1">
      <c r="A646" s="45" t="s">
        <v>18</v>
      </c>
      <c r="B646" s="3" t="s">
        <v>11</v>
      </c>
      <c r="C646" s="4">
        <v>1</v>
      </c>
      <c r="D646" s="4">
        <v>3</v>
      </c>
      <c r="E646" s="3" t="s">
        <v>16</v>
      </c>
      <c r="F646" s="5">
        <v>0</v>
      </c>
      <c r="G646" s="6">
        <f>G647+G648</f>
        <v>2282061.21</v>
      </c>
      <c r="H646" s="12">
        <f>H647+H648</f>
        <v>2282061.21</v>
      </c>
      <c r="I646" s="50">
        <f t="shared" si="43"/>
        <v>100</v>
      </c>
    </row>
    <row r="647" spans="1:9" ht="35.1" customHeight="1">
      <c r="A647" s="45" t="s">
        <v>291</v>
      </c>
      <c r="B647" s="3" t="s">
        <v>11</v>
      </c>
      <c r="C647" s="4">
        <v>1</v>
      </c>
      <c r="D647" s="4">
        <v>3</v>
      </c>
      <c r="E647" s="3" t="s">
        <v>16</v>
      </c>
      <c r="F647" s="5">
        <v>120</v>
      </c>
      <c r="G647" s="6">
        <v>1807992.17</v>
      </c>
      <c r="H647" s="12">
        <v>1807992.17</v>
      </c>
      <c r="I647" s="50">
        <f t="shared" si="43"/>
        <v>100</v>
      </c>
    </row>
    <row r="648" spans="1:9" ht="35.1" customHeight="1">
      <c r="A648" s="45" t="s">
        <v>17</v>
      </c>
      <c r="B648" s="3" t="s">
        <v>11</v>
      </c>
      <c r="C648" s="4">
        <v>1</v>
      </c>
      <c r="D648" s="4">
        <v>3</v>
      </c>
      <c r="E648" s="3" t="s">
        <v>16</v>
      </c>
      <c r="F648" s="5">
        <v>240</v>
      </c>
      <c r="G648" s="6">
        <v>474069.04</v>
      </c>
      <c r="H648" s="12">
        <v>474069.04</v>
      </c>
      <c r="I648" s="50">
        <f t="shared" si="43"/>
        <v>100</v>
      </c>
    </row>
    <row r="649" spans="1:9" ht="35.1" customHeight="1">
      <c r="A649" s="45" t="s">
        <v>264</v>
      </c>
      <c r="B649" s="3" t="s">
        <v>11</v>
      </c>
      <c r="C649" s="4" t="s">
        <v>7</v>
      </c>
      <c r="D649" s="4">
        <v>3</v>
      </c>
      <c r="E649" s="3" t="s">
        <v>265</v>
      </c>
      <c r="F649" s="5">
        <v>0</v>
      </c>
      <c r="G649" s="6">
        <f>G650</f>
        <v>222675.18</v>
      </c>
      <c r="H649" s="12">
        <f>H650</f>
        <v>222675.18</v>
      </c>
      <c r="I649" s="50">
        <f t="shared" si="43"/>
        <v>100</v>
      </c>
    </row>
    <row r="650" spans="1:9" ht="35.1" customHeight="1">
      <c r="A650" s="45" t="s">
        <v>17</v>
      </c>
      <c r="B650" s="3" t="s">
        <v>11</v>
      </c>
      <c r="C650" s="4" t="s">
        <v>7</v>
      </c>
      <c r="D650" s="4">
        <v>3</v>
      </c>
      <c r="E650" s="3" t="s">
        <v>265</v>
      </c>
      <c r="F650" s="5">
        <v>240</v>
      </c>
      <c r="G650" s="6">
        <v>222675.18</v>
      </c>
      <c r="H650" s="12">
        <v>222675.18</v>
      </c>
      <c r="I650" s="50">
        <f t="shared" si="43"/>
        <v>100</v>
      </c>
    </row>
    <row r="651" spans="1:9" ht="35.1" customHeight="1">
      <c r="A651" s="123" t="s">
        <v>27</v>
      </c>
      <c r="B651" s="105" t="s">
        <v>12</v>
      </c>
      <c r="C651" s="105">
        <v>0</v>
      </c>
      <c r="D651" s="104" t="s">
        <v>25</v>
      </c>
      <c r="E651" s="106" t="s">
        <v>23</v>
      </c>
      <c r="F651" s="104" t="s">
        <v>6</v>
      </c>
      <c r="G651" s="78">
        <f t="shared" ref="G651:H653" si="47">G652</f>
        <v>3523000</v>
      </c>
      <c r="H651" s="78">
        <f t="shared" si="47"/>
        <v>3523000</v>
      </c>
      <c r="I651" s="107">
        <f t="shared" si="43"/>
        <v>100</v>
      </c>
    </row>
    <row r="652" spans="1:9" ht="35.1" customHeight="1">
      <c r="A652" s="10" t="s">
        <v>26</v>
      </c>
      <c r="B652" s="7" t="s">
        <v>12</v>
      </c>
      <c r="C652" s="8">
        <v>1</v>
      </c>
      <c r="D652" s="8">
        <v>0</v>
      </c>
      <c r="E652" s="7" t="s">
        <v>23</v>
      </c>
      <c r="F652" s="9">
        <v>0</v>
      </c>
      <c r="G652" s="13">
        <f t="shared" si="47"/>
        <v>3523000</v>
      </c>
      <c r="H652" s="13">
        <f t="shared" si="47"/>
        <v>3523000</v>
      </c>
      <c r="I652" s="50">
        <f t="shared" si="43"/>
        <v>100</v>
      </c>
    </row>
    <row r="653" spans="1:9" ht="35.1" customHeight="1">
      <c r="A653" s="46" t="s">
        <v>24</v>
      </c>
      <c r="B653" s="7" t="s">
        <v>12</v>
      </c>
      <c r="C653" s="8" t="s">
        <v>7</v>
      </c>
      <c r="D653" s="8">
        <v>6</v>
      </c>
      <c r="E653" s="7" t="s">
        <v>23</v>
      </c>
      <c r="F653" s="9">
        <v>0</v>
      </c>
      <c r="G653" s="13">
        <f t="shared" si="47"/>
        <v>3523000</v>
      </c>
      <c r="H653" s="13">
        <f t="shared" si="47"/>
        <v>3523000</v>
      </c>
      <c r="I653" s="50">
        <f t="shared" si="43"/>
        <v>100</v>
      </c>
    </row>
    <row r="654" spans="1:9" ht="35.1" customHeight="1">
      <c r="A654" s="11" t="s">
        <v>22</v>
      </c>
      <c r="B654" s="3" t="s">
        <v>12</v>
      </c>
      <c r="C654" s="4" t="s">
        <v>7</v>
      </c>
      <c r="D654" s="4">
        <v>6</v>
      </c>
      <c r="E654" s="3" t="s">
        <v>21</v>
      </c>
      <c r="F654" s="5">
        <v>0</v>
      </c>
      <c r="G654" s="6">
        <f>G655+G657+G660</f>
        <v>3523000</v>
      </c>
      <c r="H654" s="6">
        <f>H655+H657+H660</f>
        <v>3523000</v>
      </c>
      <c r="I654" s="50">
        <f t="shared" si="43"/>
        <v>100</v>
      </c>
    </row>
    <row r="655" spans="1:9" ht="35.1" customHeight="1">
      <c r="A655" s="11" t="s">
        <v>20</v>
      </c>
      <c r="B655" s="3" t="s">
        <v>12</v>
      </c>
      <c r="C655" s="4" t="s">
        <v>7</v>
      </c>
      <c r="D655" s="4">
        <v>6</v>
      </c>
      <c r="E655" s="3" t="s">
        <v>19</v>
      </c>
      <c r="F655" s="5">
        <v>0</v>
      </c>
      <c r="G655" s="14">
        <f>G656</f>
        <v>1463724.83</v>
      </c>
      <c r="H655" s="14">
        <f>H656</f>
        <v>1463724.83</v>
      </c>
      <c r="I655" s="50">
        <f t="shared" si="43"/>
        <v>100</v>
      </c>
    </row>
    <row r="656" spans="1:9" ht="35.1" customHeight="1">
      <c r="A656" s="45" t="s">
        <v>291</v>
      </c>
      <c r="B656" s="3" t="s">
        <v>12</v>
      </c>
      <c r="C656" s="4" t="s">
        <v>7</v>
      </c>
      <c r="D656" s="4">
        <v>6</v>
      </c>
      <c r="E656" s="3" t="s">
        <v>19</v>
      </c>
      <c r="F656" s="5">
        <v>120</v>
      </c>
      <c r="G656" s="6">
        <v>1463724.83</v>
      </c>
      <c r="H656" s="12">
        <v>1463724.83</v>
      </c>
      <c r="I656" s="50">
        <f t="shared" si="43"/>
        <v>100</v>
      </c>
    </row>
    <row r="657" spans="1:9" ht="35.1" customHeight="1">
      <c r="A657" s="45" t="s">
        <v>18</v>
      </c>
      <c r="B657" s="3" t="s">
        <v>12</v>
      </c>
      <c r="C657" s="4" t="s">
        <v>7</v>
      </c>
      <c r="D657" s="4">
        <v>6</v>
      </c>
      <c r="E657" s="3" t="s">
        <v>16</v>
      </c>
      <c r="F657" s="5">
        <v>0</v>
      </c>
      <c r="G657" s="14">
        <f>G658+G659</f>
        <v>1279415.17</v>
      </c>
      <c r="H657" s="14">
        <f>H658+H659</f>
        <v>1279415.17</v>
      </c>
      <c r="I657" s="50">
        <f t="shared" si="43"/>
        <v>100</v>
      </c>
    </row>
    <row r="658" spans="1:9" ht="35.1" customHeight="1">
      <c r="A658" s="45" t="s">
        <v>291</v>
      </c>
      <c r="B658" s="3" t="s">
        <v>12</v>
      </c>
      <c r="C658" s="4" t="s">
        <v>7</v>
      </c>
      <c r="D658" s="4">
        <v>6</v>
      </c>
      <c r="E658" s="3" t="s">
        <v>16</v>
      </c>
      <c r="F658" s="5">
        <v>120</v>
      </c>
      <c r="G658" s="14">
        <v>1229188.93</v>
      </c>
      <c r="H658" s="14">
        <v>1229188.93</v>
      </c>
      <c r="I658" s="50">
        <f t="shared" si="43"/>
        <v>100</v>
      </c>
    </row>
    <row r="659" spans="1:9" ht="35.1" customHeight="1">
      <c r="A659" s="45" t="s">
        <v>17</v>
      </c>
      <c r="B659" s="3" t="s">
        <v>12</v>
      </c>
      <c r="C659" s="4" t="s">
        <v>7</v>
      </c>
      <c r="D659" s="4">
        <v>6</v>
      </c>
      <c r="E659" s="3" t="s">
        <v>16</v>
      </c>
      <c r="F659" s="5">
        <v>240</v>
      </c>
      <c r="G659" s="6">
        <v>50226.239999999998</v>
      </c>
      <c r="H659" s="12">
        <v>50226.239999999998</v>
      </c>
      <c r="I659" s="50">
        <f t="shared" si="43"/>
        <v>100</v>
      </c>
    </row>
    <row r="660" spans="1:9" ht="35.1" customHeight="1">
      <c r="A660" s="45" t="s">
        <v>15</v>
      </c>
      <c r="B660" s="3" t="s">
        <v>12</v>
      </c>
      <c r="C660" s="4" t="s">
        <v>7</v>
      </c>
      <c r="D660" s="4">
        <v>6</v>
      </c>
      <c r="E660" s="3" t="s">
        <v>14</v>
      </c>
      <c r="F660" s="5">
        <v>0</v>
      </c>
      <c r="G660" s="6">
        <f>G661</f>
        <v>779860</v>
      </c>
      <c r="H660" s="12">
        <f>H661</f>
        <v>779860</v>
      </c>
      <c r="I660" s="50">
        <f t="shared" si="43"/>
        <v>100</v>
      </c>
    </row>
    <row r="661" spans="1:9" ht="35.1" customHeight="1">
      <c r="A661" s="45" t="s">
        <v>291</v>
      </c>
      <c r="B661" s="3" t="s">
        <v>12</v>
      </c>
      <c r="C661" s="4" t="s">
        <v>7</v>
      </c>
      <c r="D661" s="4">
        <v>6</v>
      </c>
      <c r="E661" s="3" t="s">
        <v>14</v>
      </c>
      <c r="F661" s="5">
        <v>120</v>
      </c>
      <c r="G661" s="6">
        <v>779860</v>
      </c>
      <c r="H661" s="12">
        <v>779860</v>
      </c>
      <c r="I661" s="50">
        <f t="shared" si="43"/>
        <v>100</v>
      </c>
    </row>
    <row r="662" spans="1:9" ht="35.1" customHeight="1">
      <c r="A662" s="124" t="s">
        <v>13</v>
      </c>
      <c r="B662" s="125"/>
      <c r="C662" s="126"/>
      <c r="D662" s="127"/>
      <c r="E662" s="126"/>
      <c r="F662" s="128"/>
      <c r="G662" s="72">
        <f>G22+G453+G640+G651</f>
        <v>1278984666.6600001</v>
      </c>
      <c r="H662" s="72">
        <f>H22+H453+H640+H651</f>
        <v>1245910599.1199999</v>
      </c>
      <c r="I662" s="108">
        <f>H662/G662*100</f>
        <v>97.414037212316913</v>
      </c>
    </row>
    <row r="663" spans="1:9" ht="35.1" customHeight="1"/>
    <row r="664" spans="1:9" ht="35.1" customHeight="1">
      <c r="G664" s="53"/>
      <c r="H664" s="53"/>
    </row>
    <row r="665" spans="1:9" ht="35.1" customHeight="1"/>
  </sheetData>
  <autoFilter ref="A21:I664"/>
  <mergeCells count="6">
    <mergeCell ref="H9:I9"/>
    <mergeCell ref="C13:E13"/>
    <mergeCell ref="A15:H15"/>
    <mergeCell ref="A17:H17"/>
    <mergeCell ref="A10:I10"/>
    <mergeCell ref="A11:I11"/>
  </mergeCells>
  <pageMargins left="0.70866141732283472" right="0.11811023622047245" top="0.35433070866141736" bottom="0" header="0.31496062992125984" footer="0.31496062992125984"/>
  <pageSetup paperSize="9" scale="56"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M42"/>
  <sheetViews>
    <sheetView tabSelected="1" workbookViewId="0">
      <selection activeCell="T10" sqref="T10"/>
    </sheetView>
  </sheetViews>
  <sheetFormatPr defaultColWidth="9.140625" defaultRowHeight="12.75"/>
  <cols>
    <col min="1" max="1" width="30.42578125" style="29" customWidth="1"/>
    <col min="2" max="2" width="7.42578125" style="29" customWidth="1"/>
    <col min="3" max="3" width="24.28515625" style="29" customWidth="1"/>
    <col min="4" max="4" width="0.28515625" style="32" hidden="1" customWidth="1"/>
    <col min="5" max="5" width="14.7109375" style="32" hidden="1" customWidth="1"/>
    <col min="6" max="6" width="7.5703125" style="32" hidden="1" customWidth="1"/>
    <col min="7" max="7" width="15.28515625" style="81" hidden="1" customWidth="1"/>
    <col min="8" max="8" width="15.140625" style="81" hidden="1" customWidth="1"/>
    <col min="9" max="9" width="7.140625" style="81" hidden="1" customWidth="1"/>
    <col min="10" max="10" width="14.140625" style="81" hidden="1" customWidth="1"/>
    <col min="11" max="11" width="16.28515625" style="81" customWidth="1"/>
    <col min="12" max="12" width="16.7109375" style="29" customWidth="1"/>
    <col min="13" max="13" width="13.42578125" style="29" customWidth="1"/>
    <col min="14" max="19" width="0" style="29" hidden="1" customWidth="1"/>
    <col min="20" max="22" width="9.140625" style="29"/>
    <col min="23" max="24" width="9.140625" style="29" customWidth="1"/>
    <col min="25" max="16384" width="9.140625" style="29"/>
  </cols>
  <sheetData>
    <row r="1" spans="1:13" ht="18.75">
      <c r="K1" s="159" t="s">
        <v>213</v>
      </c>
      <c r="L1" s="160"/>
      <c r="M1" s="159"/>
    </row>
    <row r="2" spans="1:13" ht="18.75">
      <c r="K2" s="159" t="s">
        <v>949</v>
      </c>
      <c r="L2" s="160"/>
      <c r="M2" s="159"/>
    </row>
    <row r="3" spans="1:13" ht="18.75">
      <c r="K3" s="159" t="s">
        <v>950</v>
      </c>
      <c r="L3" s="160"/>
      <c r="M3" s="159"/>
    </row>
    <row r="4" spans="1:13" ht="18.75">
      <c r="K4" s="159" t="s">
        <v>951</v>
      </c>
      <c r="L4" s="160"/>
      <c r="M4" s="159"/>
    </row>
    <row r="7" spans="1:13">
      <c r="A7" s="16"/>
      <c r="B7" s="17"/>
      <c r="C7" s="17"/>
      <c r="D7" s="30"/>
      <c r="E7" s="30"/>
      <c r="F7" s="30"/>
      <c r="G7" s="23"/>
      <c r="H7" s="23"/>
    </row>
    <row r="8" spans="1:13">
      <c r="A8" s="16"/>
      <c r="B8" s="17"/>
      <c r="C8" s="17"/>
      <c r="D8" s="17"/>
      <c r="E8" s="17"/>
      <c r="F8" s="17"/>
      <c r="G8" s="17"/>
      <c r="H8" s="17"/>
      <c r="I8" s="17"/>
      <c r="L8" s="153"/>
      <c r="M8" s="153"/>
    </row>
    <row r="9" spans="1:13">
      <c r="A9" s="16"/>
      <c r="B9" s="17"/>
      <c r="C9" s="17"/>
      <c r="D9" s="17"/>
      <c r="E9" s="17"/>
      <c r="F9" s="17"/>
      <c r="G9" s="17"/>
      <c r="H9" s="17"/>
      <c r="I9" s="17"/>
      <c r="J9" s="75"/>
      <c r="K9" s="75"/>
    </row>
    <row r="10" spans="1:13" ht="12.75" customHeight="1">
      <c r="A10" s="135" t="s">
        <v>212</v>
      </c>
      <c r="B10" s="135"/>
      <c r="C10" s="135"/>
      <c r="D10" s="135"/>
      <c r="E10" s="135"/>
      <c r="F10" s="135"/>
      <c r="G10" s="135"/>
      <c r="H10" s="135"/>
      <c r="I10" s="135"/>
      <c r="J10" s="135"/>
      <c r="K10" s="135"/>
      <c r="L10" s="135"/>
    </row>
    <row r="11" spans="1:13" ht="15" customHeight="1">
      <c r="A11" s="135"/>
      <c r="B11" s="135"/>
      <c r="C11" s="135"/>
      <c r="D11" s="135"/>
      <c r="E11" s="135"/>
      <c r="F11" s="135"/>
      <c r="G11" s="135"/>
      <c r="H11" s="135"/>
      <c r="I11" s="135"/>
      <c r="J11" s="135"/>
      <c r="K11" s="135"/>
      <c r="L11" s="135"/>
    </row>
    <row r="12" spans="1:13">
      <c r="A12" s="19"/>
      <c r="B12" s="20"/>
      <c r="C12" s="20"/>
      <c r="D12" s="20"/>
      <c r="E12" s="19"/>
      <c r="F12" s="19"/>
      <c r="G12" s="19"/>
      <c r="H12" s="19"/>
      <c r="I12" s="19"/>
      <c r="J12" s="18"/>
      <c r="K12" s="18"/>
    </row>
    <row r="13" spans="1:13">
      <c r="A13" s="19"/>
      <c r="B13" s="22"/>
      <c r="C13" s="35"/>
      <c r="D13" s="35"/>
      <c r="E13" s="36"/>
      <c r="F13" s="36"/>
      <c r="G13" s="36"/>
      <c r="H13" s="36"/>
      <c r="I13" s="36"/>
      <c r="J13" s="36"/>
      <c r="K13" s="36"/>
    </row>
    <row r="14" spans="1:13">
      <c r="A14" s="19"/>
      <c r="B14" s="37"/>
      <c r="C14" s="38" t="s">
        <v>920</v>
      </c>
      <c r="D14" s="39"/>
      <c r="E14" s="39"/>
      <c r="F14" s="39"/>
      <c r="G14" s="39"/>
      <c r="H14" s="39"/>
      <c r="I14" s="39"/>
      <c r="J14" s="39"/>
      <c r="K14" s="39"/>
    </row>
    <row r="15" spans="1:13">
      <c r="A15" s="33" t="s">
        <v>214</v>
      </c>
      <c r="B15" s="33"/>
      <c r="C15" s="33"/>
      <c r="D15" s="33"/>
      <c r="E15" s="33"/>
      <c r="F15" s="33"/>
      <c r="G15" s="33"/>
      <c r="H15" s="33"/>
      <c r="I15" s="33"/>
      <c r="J15" s="33"/>
      <c r="K15" s="33"/>
      <c r="L15" s="33"/>
      <c r="M15" s="33"/>
    </row>
    <row r="16" spans="1:13">
      <c r="A16" s="74" t="s">
        <v>205</v>
      </c>
      <c r="B16" s="146" t="s">
        <v>215</v>
      </c>
      <c r="C16" s="146"/>
      <c r="D16" s="146"/>
      <c r="E16" s="146"/>
      <c r="F16" s="146"/>
      <c r="G16" s="146"/>
      <c r="H16" s="146"/>
      <c r="I16" s="146"/>
      <c r="J16" s="146"/>
      <c r="K16" s="146"/>
    </row>
    <row r="17" spans="1:13">
      <c r="A17" s="74" t="s">
        <v>206</v>
      </c>
      <c r="B17" s="146" t="s">
        <v>216</v>
      </c>
      <c r="C17" s="146"/>
      <c r="D17" s="146"/>
      <c r="E17" s="146"/>
      <c r="F17" s="146"/>
      <c r="G17" s="146"/>
      <c r="H17" s="146"/>
      <c r="I17" s="146"/>
      <c r="J17" s="146"/>
      <c r="K17" s="146"/>
    </row>
    <row r="18" spans="1:13">
      <c r="A18" s="74"/>
      <c r="B18" s="74"/>
      <c r="C18" s="74"/>
      <c r="D18" s="74"/>
      <c r="E18" s="19"/>
      <c r="F18" s="19"/>
      <c r="G18" s="19"/>
      <c r="H18" s="19"/>
      <c r="I18" s="19"/>
      <c r="J18" s="18"/>
      <c r="K18" s="18"/>
    </row>
    <row r="19" spans="1:13">
      <c r="A19" s="74" t="s">
        <v>5</v>
      </c>
      <c r="B19" s="74"/>
      <c r="C19" s="74"/>
      <c r="D19" s="74"/>
      <c r="E19" s="19"/>
      <c r="F19" s="19"/>
      <c r="G19" s="19"/>
      <c r="H19" s="19"/>
      <c r="I19" s="19"/>
      <c r="J19" s="18"/>
      <c r="K19" s="18"/>
    </row>
    <row r="20" spans="1:13">
      <c r="A20" s="74" t="s">
        <v>203</v>
      </c>
      <c r="B20" s="74"/>
      <c r="C20" s="74"/>
      <c r="D20" s="74"/>
      <c r="E20" s="31"/>
      <c r="F20" s="31"/>
      <c r="G20" s="31"/>
      <c r="H20" s="31"/>
      <c r="I20" s="31"/>
      <c r="J20" s="18"/>
      <c r="K20" s="18"/>
    </row>
    <row r="21" spans="1:13" s="19" customFormat="1" ht="50.25" customHeight="1">
      <c r="A21" s="156" t="s">
        <v>204</v>
      </c>
      <c r="B21" s="157" t="s">
        <v>191</v>
      </c>
      <c r="C21" s="156" t="s">
        <v>192</v>
      </c>
      <c r="D21" s="154" t="s">
        <v>199</v>
      </c>
      <c r="E21" s="154"/>
      <c r="F21" s="154"/>
      <c r="G21" s="154"/>
      <c r="H21" s="154"/>
      <c r="I21" s="154"/>
      <c r="J21" s="154"/>
      <c r="K21" s="154"/>
      <c r="L21" s="155" t="s">
        <v>207</v>
      </c>
      <c r="M21" s="158" t="s">
        <v>196</v>
      </c>
    </row>
    <row r="22" spans="1:13" s="19" customFormat="1" ht="12.75" customHeight="1">
      <c r="A22" s="156"/>
      <c r="B22" s="157"/>
      <c r="C22" s="156"/>
      <c r="D22" s="154"/>
      <c r="E22" s="154"/>
      <c r="F22" s="154"/>
      <c r="G22" s="154"/>
      <c r="H22" s="154"/>
      <c r="I22" s="154"/>
      <c r="J22" s="154"/>
      <c r="K22" s="154"/>
      <c r="L22" s="155"/>
      <c r="M22" s="158"/>
    </row>
    <row r="23" spans="1:13" s="19" customFormat="1" ht="26.25" customHeight="1">
      <c r="A23" s="156"/>
      <c r="B23" s="157"/>
      <c r="C23" s="156"/>
      <c r="D23" s="154"/>
      <c r="E23" s="154"/>
      <c r="F23" s="154"/>
      <c r="G23" s="154"/>
      <c r="H23" s="154"/>
      <c r="I23" s="154"/>
      <c r="J23" s="154"/>
      <c r="K23" s="154"/>
      <c r="L23" s="155"/>
      <c r="M23" s="158"/>
    </row>
    <row r="24" spans="1:13" s="19" customFormat="1" ht="13.5" thickBot="1">
      <c r="A24" s="40">
        <v>1</v>
      </c>
      <c r="B24" s="40">
        <v>2</v>
      </c>
      <c r="C24" s="40">
        <v>3</v>
      </c>
      <c r="D24" s="40">
        <v>4</v>
      </c>
      <c r="E24" s="40">
        <v>5</v>
      </c>
      <c r="F24" s="40">
        <v>6</v>
      </c>
      <c r="G24" s="40">
        <v>7</v>
      </c>
      <c r="H24" s="40">
        <v>8</v>
      </c>
      <c r="I24" s="40">
        <v>9</v>
      </c>
      <c r="J24" s="40">
        <v>10</v>
      </c>
      <c r="K24" s="40">
        <v>4</v>
      </c>
      <c r="L24" s="40">
        <v>5</v>
      </c>
      <c r="M24" s="28">
        <v>6</v>
      </c>
    </row>
    <row r="25" spans="1:13" ht="15">
      <c r="A25" s="80" t="s">
        <v>13</v>
      </c>
      <c r="B25" s="80" t="s">
        <v>197</v>
      </c>
      <c r="C25" s="80" t="s">
        <v>893</v>
      </c>
      <c r="D25" s="87">
        <v>57729473.299999997</v>
      </c>
      <c r="E25" s="87">
        <v>-44534650.590000004</v>
      </c>
      <c r="F25" s="41"/>
      <c r="G25" s="82"/>
      <c r="H25" s="82"/>
      <c r="I25" s="82"/>
      <c r="J25" s="82"/>
      <c r="K25" s="87">
        <v>57729473.299999997</v>
      </c>
      <c r="L25" s="87">
        <v>-44534650.590000004</v>
      </c>
      <c r="M25" s="42">
        <f>L25/K25*100</f>
        <v>-77.143698087403138</v>
      </c>
    </row>
    <row r="26" spans="1:13" ht="15">
      <c r="A26" s="80" t="s">
        <v>894</v>
      </c>
      <c r="B26" s="80" t="s">
        <v>193</v>
      </c>
      <c r="C26" s="80" t="s">
        <v>895</v>
      </c>
      <c r="D26" s="87">
        <v>57729473.299999997</v>
      </c>
      <c r="E26" s="87">
        <v>-44534650.590000004</v>
      </c>
      <c r="F26" s="34"/>
      <c r="G26" s="83"/>
      <c r="H26" s="83"/>
      <c r="I26" s="83"/>
      <c r="J26" s="83"/>
      <c r="K26" s="87">
        <v>57729473.299999997</v>
      </c>
      <c r="L26" s="87">
        <v>-44534650.590000004</v>
      </c>
      <c r="M26" s="84">
        <f t="shared" ref="M26:M35" si="0">L26/K26*100</f>
        <v>-77.143698087403138</v>
      </c>
    </row>
    <row r="27" spans="1:13" ht="39">
      <c r="A27" s="80" t="s">
        <v>896</v>
      </c>
      <c r="B27" s="80" t="s">
        <v>193</v>
      </c>
      <c r="C27" s="80" t="s">
        <v>897</v>
      </c>
      <c r="D27" s="87">
        <v>57729473.299999997</v>
      </c>
      <c r="E27" s="87">
        <v>-44534650.590000004</v>
      </c>
      <c r="F27" s="34"/>
      <c r="G27" s="83"/>
      <c r="H27" s="83"/>
      <c r="I27" s="83"/>
      <c r="J27" s="83"/>
      <c r="K27" s="87">
        <v>57729473.299999997</v>
      </c>
      <c r="L27" s="87">
        <v>-44534650.590000004</v>
      </c>
      <c r="M27" s="84">
        <f t="shared" si="0"/>
        <v>-77.143698087403138</v>
      </c>
    </row>
    <row r="28" spans="1:13" ht="26.25">
      <c r="A28" s="80" t="s">
        <v>898</v>
      </c>
      <c r="B28" s="80" t="s">
        <v>194</v>
      </c>
      <c r="C28" s="80" t="s">
        <v>899</v>
      </c>
      <c r="D28" s="87">
        <v>-1167016967.8599999</v>
      </c>
      <c r="E28" s="87">
        <v>-1355077560.01</v>
      </c>
      <c r="F28" s="34"/>
      <c r="G28" s="83"/>
      <c r="H28" s="83"/>
      <c r="I28" s="83"/>
      <c r="J28" s="83"/>
      <c r="K28" s="87">
        <v>-1167016967.8599999</v>
      </c>
      <c r="L28" s="87">
        <v>-1355077560.01</v>
      </c>
      <c r="M28" s="84">
        <f t="shared" si="0"/>
        <v>116.11464077466272</v>
      </c>
    </row>
    <row r="29" spans="1:13" ht="26.25">
      <c r="A29" s="80" t="s">
        <v>900</v>
      </c>
      <c r="B29" s="80" t="s">
        <v>194</v>
      </c>
      <c r="C29" s="80" t="s">
        <v>901</v>
      </c>
      <c r="D29" s="87">
        <v>-1167016967.8599999</v>
      </c>
      <c r="E29" s="87">
        <v>-1355077560.01</v>
      </c>
      <c r="F29" s="34"/>
      <c r="G29" s="83"/>
      <c r="H29" s="83"/>
      <c r="I29" s="83"/>
      <c r="J29" s="83"/>
      <c r="K29" s="87">
        <v>-1167016967.8599999</v>
      </c>
      <c r="L29" s="87">
        <v>-1355077560.01</v>
      </c>
      <c r="M29" s="84">
        <f t="shared" si="0"/>
        <v>116.11464077466272</v>
      </c>
    </row>
    <row r="30" spans="1:13" ht="26.25">
      <c r="A30" s="80" t="s">
        <v>902</v>
      </c>
      <c r="B30" s="80" t="s">
        <v>194</v>
      </c>
      <c r="C30" s="80" t="s">
        <v>903</v>
      </c>
      <c r="D30" s="87">
        <v>-1167016967.8599999</v>
      </c>
      <c r="E30" s="87">
        <v>-1355077560.01</v>
      </c>
      <c r="F30" s="34"/>
      <c r="G30" s="83"/>
      <c r="H30" s="83"/>
      <c r="I30" s="83"/>
      <c r="J30" s="83"/>
      <c r="K30" s="87">
        <v>-1167016967.8599999</v>
      </c>
      <c r="L30" s="87">
        <v>-1355077560.01</v>
      </c>
      <c r="M30" s="84">
        <f t="shared" si="0"/>
        <v>116.11464077466272</v>
      </c>
    </row>
    <row r="31" spans="1:13" ht="39">
      <c r="A31" s="80" t="s">
        <v>904</v>
      </c>
      <c r="B31" s="80" t="s">
        <v>194</v>
      </c>
      <c r="C31" s="80" t="s">
        <v>905</v>
      </c>
      <c r="D31" s="87">
        <v>-1167016967.8599999</v>
      </c>
      <c r="E31" s="87">
        <v>-1355077560.01</v>
      </c>
      <c r="F31" s="34"/>
      <c r="G31" s="83"/>
      <c r="H31" s="83"/>
      <c r="I31" s="83"/>
      <c r="J31" s="83"/>
      <c r="K31" s="87">
        <v>-1167016967.8599999</v>
      </c>
      <c r="L31" s="87">
        <v>-1355077560.01</v>
      </c>
      <c r="M31" s="84">
        <f t="shared" si="0"/>
        <v>116.11464077466272</v>
      </c>
    </row>
    <row r="32" spans="1:13" ht="36.75" customHeight="1" thickBot="1">
      <c r="A32" s="80" t="s">
        <v>906</v>
      </c>
      <c r="B32" s="80" t="s">
        <v>195</v>
      </c>
      <c r="C32" s="80" t="s">
        <v>907</v>
      </c>
      <c r="D32" s="87">
        <v>1278984666.6600001</v>
      </c>
      <c r="E32" s="87">
        <v>1310542909.4200001</v>
      </c>
      <c r="F32" s="43"/>
      <c r="G32" s="85"/>
      <c r="H32" s="85"/>
      <c r="I32" s="85"/>
      <c r="J32" s="85"/>
      <c r="K32" s="87">
        <v>1278984666.6600001</v>
      </c>
      <c r="L32" s="87">
        <v>1310542909.4200001</v>
      </c>
      <c r="M32" s="84">
        <f t="shared" si="0"/>
        <v>102.4674449649512</v>
      </c>
    </row>
    <row r="33" spans="1:13" ht="27" thickBot="1">
      <c r="A33" s="80" t="s">
        <v>908</v>
      </c>
      <c r="B33" s="80" t="s">
        <v>195</v>
      </c>
      <c r="C33" s="80" t="s">
        <v>909</v>
      </c>
      <c r="D33" s="87">
        <v>1278984666.6600001</v>
      </c>
      <c r="E33" s="87">
        <v>1310542909.4200001</v>
      </c>
      <c r="K33" s="87">
        <v>1278984666.6600001</v>
      </c>
      <c r="L33" s="87">
        <v>1310542909.4200001</v>
      </c>
      <c r="M33" s="86">
        <f t="shared" si="0"/>
        <v>102.4674449649512</v>
      </c>
    </row>
    <row r="34" spans="1:13" ht="27" thickBot="1">
      <c r="A34" s="80" t="s">
        <v>910</v>
      </c>
      <c r="B34" s="80" t="s">
        <v>195</v>
      </c>
      <c r="C34" s="80" t="s">
        <v>911</v>
      </c>
      <c r="D34" s="87">
        <v>1278984666.6600001</v>
      </c>
      <c r="E34" s="87">
        <v>1310542909.4200001</v>
      </c>
      <c r="K34" s="87">
        <v>1278984666.6600001</v>
      </c>
      <c r="L34" s="87">
        <v>1310542909.4200001</v>
      </c>
      <c r="M34" s="86">
        <f t="shared" si="0"/>
        <v>102.4674449649512</v>
      </c>
    </row>
    <row r="35" spans="1:13" ht="39.75" thickBot="1">
      <c r="A35" s="80" t="s">
        <v>912</v>
      </c>
      <c r="B35" s="80" t="s">
        <v>195</v>
      </c>
      <c r="C35" s="80" t="s">
        <v>913</v>
      </c>
      <c r="D35" s="87">
        <v>1278984666.6600001</v>
      </c>
      <c r="E35" s="87">
        <v>1310542909.4200001</v>
      </c>
      <c r="K35" s="87">
        <v>1278984666.6600001</v>
      </c>
      <c r="L35" s="87">
        <v>1310542909.4200001</v>
      </c>
      <c r="M35" s="86">
        <f t="shared" si="0"/>
        <v>102.4674449649512</v>
      </c>
    </row>
    <row r="36" spans="1:13">
      <c r="D36" s="29"/>
      <c r="E36" s="29"/>
      <c r="F36" s="29"/>
      <c r="G36" s="29"/>
      <c r="H36" s="29"/>
      <c r="I36" s="29"/>
      <c r="J36" s="29"/>
      <c r="K36" s="29"/>
    </row>
    <row r="37" spans="1:13">
      <c r="D37" s="29"/>
      <c r="E37" s="29"/>
      <c r="F37" s="29"/>
      <c r="G37" s="29"/>
      <c r="H37" s="29"/>
      <c r="I37" s="29"/>
      <c r="J37" s="29"/>
      <c r="K37" s="29"/>
    </row>
    <row r="38" spans="1:13">
      <c r="D38" s="29"/>
      <c r="E38" s="29"/>
      <c r="F38" s="29"/>
      <c r="G38" s="29"/>
      <c r="H38" s="29"/>
      <c r="I38" s="29"/>
      <c r="J38" s="29"/>
      <c r="K38" s="29"/>
    </row>
    <row r="39" spans="1:13">
      <c r="D39" s="29"/>
      <c r="E39" s="29"/>
      <c r="F39" s="29"/>
      <c r="G39" s="29"/>
      <c r="H39" s="29"/>
      <c r="I39" s="29"/>
      <c r="J39" s="29"/>
      <c r="K39" s="29"/>
    </row>
    <row r="40" spans="1:13">
      <c r="D40" s="29"/>
      <c r="E40" s="29"/>
      <c r="F40" s="29"/>
      <c r="G40" s="29"/>
      <c r="H40" s="29"/>
      <c r="I40" s="29"/>
      <c r="J40" s="29"/>
      <c r="K40" s="29"/>
    </row>
    <row r="41" spans="1:13">
      <c r="D41" s="29"/>
      <c r="E41" s="29"/>
      <c r="F41" s="29"/>
      <c r="G41" s="29"/>
      <c r="H41" s="29"/>
      <c r="I41" s="29"/>
      <c r="J41" s="29"/>
      <c r="K41" s="29"/>
    </row>
    <row r="42" spans="1:13">
      <c r="D42" s="29"/>
      <c r="E42" s="29"/>
      <c r="F42" s="29"/>
      <c r="G42" s="29"/>
      <c r="H42" s="29"/>
      <c r="I42" s="29"/>
      <c r="J42" s="29"/>
      <c r="K42" s="29"/>
    </row>
  </sheetData>
  <mergeCells count="10">
    <mergeCell ref="L8:M8"/>
    <mergeCell ref="B16:K16"/>
    <mergeCell ref="D21:K23"/>
    <mergeCell ref="L21:L23"/>
    <mergeCell ref="B17:K17"/>
    <mergeCell ref="A10:L11"/>
    <mergeCell ref="A21:A23"/>
    <mergeCell ref="B21:B23"/>
    <mergeCell ref="M21:M23"/>
    <mergeCell ref="C21:C23"/>
  </mergeCells>
  <phoneticPr fontId="4" type="noConversion"/>
  <pageMargins left="0.85" right="0" top="0.44" bottom="0.39370078740157483" header="0.16" footer="0"/>
  <pageSetup paperSize="9" scale="88" orientation="portrait" r:id="rId1"/>
  <headerFooter alignWithMargins="0">
    <oddFooter>&amp;C&amp;8&amp;P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доходы</vt:lpstr>
      <vt:lpstr>Расходы </vt:lpstr>
      <vt:lpstr>источники</vt: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FINTECH</dc:creator>
  <cp:lastModifiedBy>duma_01</cp:lastModifiedBy>
  <cp:lastPrinted>2024-07-18T00:35:07Z</cp:lastPrinted>
  <dcterms:created xsi:type="dcterms:W3CDTF">1999-06-18T11:49:53Z</dcterms:created>
  <dcterms:modified xsi:type="dcterms:W3CDTF">2025-05-20T00:05:47Z</dcterms:modified>
</cp:coreProperties>
</file>